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13AD7665-10ED-40D0-94E2-7B2F6084AFFB}" xr6:coauthVersionLast="47" xr6:coauthVersionMax="47" xr10:uidLastSave="{00000000-0000-0000-0000-000000000000}"/>
  <bookViews>
    <workbookView xWindow="-108" yWindow="-108" windowWidth="23256" windowHeight="12456" firstSheet="2" activeTab="2" xr2:uid="{DA12F402-FA11-4C59-8397-CF18A62D8B93}"/>
  </bookViews>
  <sheets>
    <sheet name="Sheet2" sheetId="6" r:id="rId1"/>
    <sheet name="Sheet2 (1)" sheetId="7" r:id="rId2"/>
    <sheet name="Sheet2 (2)" sheetId="8" r:id="rId3"/>
    <sheet name="Sheet2 (3)" sheetId="9" r:id="rId4"/>
    <sheet name="Sheet2 (4)" sheetId="10" r:id="rId5"/>
    <sheet name="Sheet2 (5)" sheetId="11" r:id="rId6"/>
    <sheet name="회원정보" sheetId="1" r:id="rId7"/>
    <sheet name="분포표" sheetId="4" r:id="rId8"/>
    <sheet name="참조표" sheetId="2" r:id="rId9"/>
  </sheets>
  <definedNames>
    <definedName name="_xlnm._FilterDatabase" localSheetId="6" hidden="1">회원정보!$A$1:$AJ$36</definedName>
  </definedNames>
  <calcPr calcId="191029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Q49" i="4" l="1"/>
  <c r="O3" i="4"/>
  <c r="M14" i="4"/>
  <c r="M53" i="4"/>
  <c r="N20" i="4"/>
  <c r="M4" i="4"/>
  <c r="P50" i="4"/>
  <c r="N7" i="4"/>
  <c r="O44" i="4"/>
  <c r="P43" i="4"/>
  <c r="M6" i="4"/>
  <c r="P56" i="4"/>
  <c r="M7" i="4"/>
  <c r="P32" i="4"/>
  <c r="M24" i="4"/>
  <c r="O21" i="4"/>
  <c r="O56" i="4"/>
  <c r="O5" i="4"/>
  <c r="N46" i="4"/>
  <c r="R52" i="4"/>
  <c r="Q14" i="4"/>
  <c r="P4" i="4"/>
  <c r="O49" i="4"/>
  <c r="N14" i="4"/>
  <c r="Q52" i="4"/>
  <c r="N18" i="4"/>
  <c r="N56" i="4"/>
  <c r="R7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<sst xmlns="http://schemas.openxmlformats.org/spreadsheetml/2006/main" count="494" uniqueCount="256">
  <si>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</si>
  <si>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</si>
  <si>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</si>
  <si>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</si>
  <si>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</si>
  <si>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</si>
  <si>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</si>
  <si>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</si>
  <si>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</si>
  <si>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</si>
  <si>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</si>
  <si>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</si>
  <si>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</si>
  <si>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</si>
  <si>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</si>
  <si>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</si>
  <si>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</si>
  <si>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</si>
  <si>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</si>
  <si>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</si>
  <si>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</si>
  <si>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</si>
  <si>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</si>
  <si>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</si>
  <si>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</si>
  <si>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</si>
  <si>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</si>
  <si>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</si>
  <si>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</si>
  <si>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</si>
  <si>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</si>
  <si>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</si>
  <si>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</si>
  <si>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</si>
  <si>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</si>
  <si>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</si>
  <si>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</si>
  <si>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</si>
  <si>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</si>
  <si>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</si>
  <si>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</si>
  <si>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</si>
  <si>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</si>
  <si>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</si>
  <si>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</si>
  <si>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</si>
  <si>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</si>
  <si>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</si>
  <si>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</si>
  <si>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</si>
  <si>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</si>
  <si>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</si>
  <si>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</si>
  <si>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</si>
  <si>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</si>
  <si>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</si>
  <si>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</si>
  <si>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</si>
  <si>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</si>
  <si>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</si>
  <si>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</si>
  <si>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</si>
  <si>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</si>
  <si>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</si>
  <si>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</si>
  <si>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</si>
  <si>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</si>
  <si>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</si>
  <si>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</si>
  <si>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</si>
  <si>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</si>
  <si>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</si>
  <si>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</si>
  <si>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</si>
  <si>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</si>
  <si>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</si>
  <si>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</si>
  <si>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</si>
  <si>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</si>
  <si>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</si>
  <si>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</si>
  <si>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</si>
  <si>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</si>
  <si>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</si>
  <si>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</si>
  <si>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</si>
  <si>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</si>
  <si>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</si>
  <si>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</si>
  <si>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</si>
  <si>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</si>
  <si>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</si>
  <si>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</si>
  <si>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</si>
  <si>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</si>
  <si>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</si>
  <si>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</si>
  <si>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</si>
  <si>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</si>
  <si>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</si>
  <si>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</si>
  <si>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</si>
  <si>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</si>
  <si>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</si>
  <si>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</si>
  <si>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</si>
  <si>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</si>
  <si>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</si>
  <si>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</si>
  <si>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</si>
  <si>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</si>
  <si>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</si>
  <si>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</si>
  <si>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</si>
  <si>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</si>
  <si>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</si>
  <si>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</si>
  <si>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</si>
  <si>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</si>
  <si>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</si>
  <si>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</si>
  <si>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</si>
  <si>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</si>
  <si>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</si>
  <si>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</si>
  <si>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</si>
  <si>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</si>
  <si>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</si>
  <si>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</si>
  <si>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</si>
  <si>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</si>
  <si>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</si>
  <si>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</si>
  <si>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</si>
  <si>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</si>
  <si>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</si>
  <si>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</si>
  <si>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</si>
  <si>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</si>
  <si>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</si>
  <si>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</si>
  <si>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</si>
  <si>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</si>
  <si>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</si>
  <si>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</si>
  <si>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</si>
  <si>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</si>
  <si>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</si>
  <si>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</si>
  <si>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</si>
  <si>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</si>
  <si>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</si>
  <si>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</si>
  <si>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</si>
  <si>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</si>
  <si>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</si>
  <si>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</si>
  <si>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</si>
  <si>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</si>
  <si>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</si>
  <si>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</si>
  <si>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</si>
  <si>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</si>
  <si>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</si>
  <si>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</si>
  <si>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</si>
  <si>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</si>
  <si>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</si>
  <si>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</si>
  <si>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</si>
  <si>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</si>
  <si>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</si>
  <si>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</si>
  <si>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</si>
  <si>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</si>
  <si>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</si>
  <si>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</si>
  <si>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</si>
  <si>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</si>
  <si>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</si>
  <si>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</si>
  <si>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</si>
  <si>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</si>
  <si>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</si>
  <si>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</si>
  <si>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</si>
  <si>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</si>
  <si>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</si>
  <si>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</si>
  <si>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</si>
  <si>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</si>
  <si>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</si>
  <si>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</si>
  <si>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</si>
  <si>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</si>
  <si>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</si>
  <si>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</si>
  <si>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</si>
  <si>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</si>
  <si>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</si>
  <si>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</si>
  <si>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</si>
  <si>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</si>
  <si>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</si>
  <si>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</si>
  <si>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</si>
  <si>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</si>
  <si>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</si>
  <si>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</si>
  <si>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</si>
  <si>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</si>
  <si>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</si>
  <si>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</si>
  <si>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</si>
  <si>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행 레이블</t>
  </si>
  <si>
    <t>감성욱</t>
  </si>
  <si>
    <t>김서아</t>
  </si>
  <si>
    <t>김선채</t>
  </si>
  <si>
    <t>김재업</t>
  </si>
  <si>
    <t>김재원</t>
  </si>
  <si>
    <t>김지운</t>
  </si>
  <si>
    <t>김진영</t>
  </si>
  <si>
    <t>김태진</t>
  </si>
  <si>
    <t>문선영</t>
  </si>
  <si>
    <t>박승민</t>
  </si>
  <si>
    <t>박장진</t>
  </si>
  <si>
    <t>박현호</t>
  </si>
  <si>
    <t>서소연</t>
  </si>
  <si>
    <t>손서인</t>
  </si>
  <si>
    <t>손현의</t>
  </si>
  <si>
    <t>안지영</t>
  </si>
  <si>
    <t>여상아</t>
  </si>
  <si>
    <t>옥태진</t>
  </si>
  <si>
    <t>이동윤</t>
  </si>
  <si>
    <t>이무영</t>
  </si>
  <si>
    <t>이예슬</t>
  </si>
  <si>
    <t>이유경</t>
  </si>
  <si>
    <t>이택진</t>
  </si>
  <si>
    <t>임소원</t>
  </si>
  <si>
    <t>장진욱</t>
  </si>
  <si>
    <t>정수덕</t>
  </si>
  <si>
    <t>한경현</t>
  </si>
  <si>
    <t>총합계</t>
  </si>
  <si>
    <t>남</t>
  </si>
  <si>
    <t>여</t>
  </si>
  <si>
    <t>합계 : 누적포인트</t>
  </si>
  <si>
    <t>PURE GOLD</t>
  </si>
  <si>
    <t>합계 : 할인율
(INDEX
: 누적포인트)</t>
  </si>
  <si>
    <t>naver</t>
  </si>
  <si>
    <t>회원등급</t>
  </si>
  <si>
    <t>(모두)</t>
  </si>
  <si>
    <t>메일서버</t>
  </si>
  <si>
    <t>요일</t>
  </si>
  <si>
    <t>(다중 항목)</t>
  </si>
  <si>
    <t>ssossok914@gmail.com</t>
    <phoneticPr fontId="1" type="noConversion"/>
  </si>
  <si>
    <t>wtgwd102@gmail.com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</si>
</sst>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2" fillId="0" borderId="1" xfId="1" applyFill="1" applyBorder="1">
      <alignment vertical="center"/>
    </xf>
    <xf numFmtId="0" fontId="8" fillId="0" borderId="1" xfId="1" applyFont="1" applyFill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[실습14_06_결과.xlsx]Sheet2!피벗 테이블2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Sheet2!$B$5</c:f>
              <c:strCache>
                <c:ptCount val="1"/>
                <c:pt idx="0">
                  <c:v>합계 : 누적포인트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Sheet2!$A$6:$A$43</c:f>
              <c:multiLvlStrCache>
                <c:ptCount val="35"/>
                <c:lvl>
                  <c:pt idx="0">
                    <c:v>감성욱</c:v>
                  </c:pt>
                  <c:pt idx="1">
                    <c:v>김상호</c:v>
                  </c:pt>
                  <c:pt idx="2">
                    <c:v>김재업</c:v>
                  </c:pt>
                  <c:pt idx="3">
                    <c:v>김재원</c:v>
                  </c:pt>
                  <c:pt idx="4">
                    <c:v>김지운</c:v>
                  </c:pt>
                  <c:pt idx="5">
                    <c:v>김태진</c:v>
                  </c:pt>
                  <c:pt idx="6">
                    <c:v>박민우</c:v>
                  </c:pt>
                  <c:pt idx="7">
                    <c:v>박승민</c:v>
                  </c:pt>
                  <c:pt idx="8">
                    <c:v>박현호</c:v>
                  </c:pt>
                  <c:pt idx="9">
                    <c:v>옥태진</c:v>
                  </c:pt>
                  <c:pt idx="10">
                    <c:v>윤형진</c:v>
                  </c:pt>
                  <c:pt idx="11">
                    <c:v>이동윤</c:v>
                  </c:pt>
                  <c:pt idx="12">
                    <c:v>이무영</c:v>
                  </c:pt>
                  <c:pt idx="13">
                    <c:v>이종만</c:v>
                  </c:pt>
                  <c:pt idx="14">
                    <c:v>이태호</c:v>
                  </c:pt>
                  <c:pt idx="15">
                    <c:v>이택진</c:v>
                  </c:pt>
                  <c:pt idx="16">
                    <c:v>장진욱</c:v>
                  </c:pt>
                  <c:pt idx="17">
                    <c:v>정경수</c:v>
                  </c:pt>
                  <c:pt idx="18">
                    <c:v>정수덕</c:v>
                  </c:pt>
                  <c:pt idx="19">
                    <c:v>권소연</c:v>
                  </c:pt>
                  <c:pt idx="20">
                    <c:v>김서아</c:v>
                  </c:pt>
                  <c:pt idx="21">
                    <c:v>김선채</c:v>
                  </c:pt>
                  <c:pt idx="22">
                    <c:v>김진영</c:v>
                  </c:pt>
                  <c:pt idx="23">
                    <c:v>문선영</c:v>
                  </c:pt>
                  <c:pt idx="24">
                    <c:v>박장진</c:v>
                  </c:pt>
                  <c:pt idx="25">
                    <c:v>서소연</c:v>
                  </c:pt>
                  <c:pt idx="26">
                    <c:v>손서인</c:v>
                  </c:pt>
                  <c:pt idx="27">
                    <c:v>손현의</c:v>
                  </c:pt>
                  <c:pt idx="28">
                    <c:v>안지영</c:v>
                  </c:pt>
                  <c:pt idx="29">
                    <c:v>여상아</c:v>
                  </c:pt>
                  <c:pt idx="30">
                    <c:v>이예슬</c:v>
                  </c:pt>
                  <c:pt idx="31">
                    <c:v>이유경</c:v>
                  </c:pt>
                  <c:pt idx="32">
                    <c:v>임소원</c:v>
                  </c:pt>
                  <c:pt idx="33">
                    <c:v>조소윤</c:v>
                  </c:pt>
                  <c:pt idx="34">
                    <c:v>한경현</c:v>
                  </c:pt>
                </c:lvl>
                <c:lvl>
                  <c:pt idx="0">
                    <c:v>남</c:v>
                  </c:pt>
                  <c:pt idx="19">
                    <c:v>여</c:v>
                  </c:pt>
                </c:lvl>
              </c:multiLvlStrCache>
            </c:multiLvlStrRef>
          </c:cat>
          <c:val>
            <c:numRef>
              <c:f>Sheet2!$B$6:$B$43</c:f>
              <c:numCache>
                <c:formatCode>#,##0_ </c:formatCode>
                <c:ptCount val="35"/>
                <c:pt idx="0">
                  <c:v>2500</c:v>
                </c:pt>
                <c:pt idx="1">
                  <c:v>9200</c:v>
                </c:pt>
                <c:pt idx="2">
                  <c:v>68100</c:v>
                </c:pt>
                <c:pt idx="3">
                  <c:v>143000</c:v>
                </c:pt>
                <c:pt idx="4">
                  <c:v>123650</c:v>
                </c:pt>
                <c:pt idx="5">
                  <c:v>300</c:v>
                </c:pt>
                <c:pt idx="6">
                  <c:v>36800</c:v>
                </c:pt>
                <c:pt idx="7">
                  <c:v>32100</c:v>
                </c:pt>
                <c:pt idx="8">
                  <c:v>400</c:v>
                </c:pt>
                <c:pt idx="9">
                  <c:v>17300</c:v>
                </c:pt>
                <c:pt idx="10">
                  <c:v>147600</c:v>
                </c:pt>
                <c:pt idx="11">
                  <c:v>154000</c:v>
                </c:pt>
                <c:pt idx="12">
                  <c:v>193000</c:v>
                </c:pt>
                <c:pt idx="13">
                  <c:v>16700</c:v>
                </c:pt>
                <c:pt idx="14">
                  <c:v>187000</c:v>
                </c:pt>
                <c:pt idx="15">
                  <c:v>199000</c:v>
                </c:pt>
                <c:pt idx="16">
                  <c:v>200500</c:v>
                </c:pt>
                <c:pt idx="17">
                  <c:v>224100</c:v>
                </c:pt>
                <c:pt idx="18">
                  <c:v>214000</c:v>
                </c:pt>
                <c:pt idx="19">
                  <c:v>221000</c:v>
                </c:pt>
                <c:pt idx="20">
                  <c:v>78300</c:v>
                </c:pt>
                <c:pt idx="21">
                  <c:v>46000</c:v>
                </c:pt>
                <c:pt idx="22">
                  <c:v>6500</c:v>
                </c:pt>
                <c:pt idx="23">
                  <c:v>186300</c:v>
                </c:pt>
                <c:pt idx="24">
                  <c:v>110000</c:v>
                </c:pt>
                <c:pt idx="25">
                  <c:v>210300</c:v>
                </c:pt>
                <c:pt idx="26">
                  <c:v>168000</c:v>
                </c:pt>
                <c:pt idx="27">
                  <c:v>2400</c:v>
                </c:pt>
                <c:pt idx="28">
                  <c:v>100500</c:v>
                </c:pt>
                <c:pt idx="29">
                  <c:v>23000</c:v>
                </c:pt>
                <c:pt idx="30">
                  <c:v>142000</c:v>
                </c:pt>
                <c:pt idx="31">
                  <c:v>27010</c:v>
                </c:pt>
                <c:pt idx="32">
                  <c:v>130000</c:v>
                </c:pt>
                <c:pt idx="33">
                  <c:v>55600</c:v>
                </c:pt>
                <c:pt idx="34">
                  <c:v>3700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2A-47E2-B332-A361A7ACC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92927"/>
        <c:axId val="2494367"/>
      </c:barChart>
      <c:lineChart>
        <c:grouping val="standard"/>
        <c:varyColors val="0"/>
        <c:ser>
          <c:idx val="1"/>
          <c:order val="1"/>
          <c:tx>
            <c:strRef>
              <c:f>Sheet2!$C$5</c:f>
              <c:strCache>
                <c:ptCount val="1"/>
                <c:pt idx="0">
                  <c:v>합계 : 할인율
(INDEX
: 누적포인트)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Sheet2!$A$6:$A$43</c:f>
              <c:multiLvlStrCache>
                <c:ptCount val="35"/>
                <c:lvl>
                  <c:pt idx="0">
                    <c:v>감성욱</c:v>
                  </c:pt>
                  <c:pt idx="1">
                    <c:v>김상호</c:v>
                  </c:pt>
                  <c:pt idx="2">
                    <c:v>김재업</c:v>
                  </c:pt>
                  <c:pt idx="3">
                    <c:v>김재원</c:v>
                  </c:pt>
                  <c:pt idx="4">
                    <c:v>김지운</c:v>
                  </c:pt>
                  <c:pt idx="5">
                    <c:v>김태진</c:v>
                  </c:pt>
                  <c:pt idx="6">
                    <c:v>박민우</c:v>
                  </c:pt>
                  <c:pt idx="7">
                    <c:v>박승민</c:v>
                  </c:pt>
                  <c:pt idx="8">
                    <c:v>박현호</c:v>
                  </c:pt>
                  <c:pt idx="9">
                    <c:v>옥태진</c:v>
                  </c:pt>
                  <c:pt idx="10">
                    <c:v>윤형진</c:v>
                  </c:pt>
                  <c:pt idx="11">
                    <c:v>이동윤</c:v>
                  </c:pt>
                  <c:pt idx="12">
                    <c:v>이무영</c:v>
                  </c:pt>
                  <c:pt idx="13">
                    <c:v>이종만</c:v>
                  </c:pt>
                  <c:pt idx="14">
                    <c:v>이태호</c:v>
                  </c:pt>
                  <c:pt idx="15">
                    <c:v>이택진</c:v>
                  </c:pt>
                  <c:pt idx="16">
                    <c:v>장진욱</c:v>
                  </c:pt>
                  <c:pt idx="17">
                    <c:v>정경수</c:v>
                  </c:pt>
                  <c:pt idx="18">
                    <c:v>정수덕</c:v>
                  </c:pt>
                  <c:pt idx="19">
                    <c:v>권소연</c:v>
                  </c:pt>
                  <c:pt idx="20">
                    <c:v>김서아</c:v>
                  </c:pt>
                  <c:pt idx="21">
                    <c:v>김선채</c:v>
                  </c:pt>
                  <c:pt idx="22">
                    <c:v>김진영</c:v>
                  </c:pt>
                  <c:pt idx="23">
                    <c:v>문선영</c:v>
                  </c:pt>
                  <c:pt idx="24">
                    <c:v>박장진</c:v>
                  </c:pt>
                  <c:pt idx="25">
                    <c:v>서소연</c:v>
                  </c:pt>
                  <c:pt idx="26">
                    <c:v>손서인</c:v>
                  </c:pt>
                  <c:pt idx="27">
                    <c:v>손현의</c:v>
                  </c:pt>
                  <c:pt idx="28">
                    <c:v>안지영</c:v>
                  </c:pt>
                  <c:pt idx="29">
                    <c:v>여상아</c:v>
                  </c:pt>
                  <c:pt idx="30">
                    <c:v>이예슬</c:v>
                  </c:pt>
                  <c:pt idx="31">
                    <c:v>이유경</c:v>
                  </c:pt>
                  <c:pt idx="32">
                    <c:v>임소원</c:v>
                  </c:pt>
                  <c:pt idx="33">
                    <c:v>조소윤</c:v>
                  </c:pt>
                  <c:pt idx="34">
                    <c:v>한경현</c:v>
                  </c:pt>
                </c:lvl>
                <c:lvl>
                  <c:pt idx="0">
                    <c:v>남</c:v>
                  </c:pt>
                  <c:pt idx="19">
                    <c:v>여</c:v>
                  </c:pt>
                </c:lvl>
              </c:multiLvlStrCache>
            </c:multiLvlStrRef>
          </c:cat>
          <c:val>
            <c:numRef>
              <c:f>Sheet2!$C$6:$C$43</c:f>
              <c:numCache>
                <c:formatCode>0%</c:formatCode>
                <c:ptCount val="35"/>
                <c:pt idx="0">
                  <c:v>0.02</c:v>
                </c:pt>
                <c:pt idx="1">
                  <c:v>0.02</c:v>
                </c:pt>
                <c:pt idx="2">
                  <c:v>0.1</c:v>
                </c:pt>
                <c:pt idx="3">
                  <c:v>0.23</c:v>
                </c:pt>
                <c:pt idx="4">
                  <c:v>0.25</c:v>
                </c:pt>
                <c:pt idx="5">
                  <c:v>0</c:v>
                </c:pt>
                <c:pt idx="6">
                  <c:v>0.13</c:v>
                </c:pt>
                <c:pt idx="7">
                  <c:v>0.08</c:v>
                </c:pt>
                <c:pt idx="8">
                  <c:v>0.02</c:v>
                </c:pt>
                <c:pt idx="9">
                  <c:v>0.03</c:v>
                </c:pt>
                <c:pt idx="10">
                  <c:v>0.2</c:v>
                </c:pt>
                <c:pt idx="11">
                  <c:v>0.15</c:v>
                </c:pt>
                <c:pt idx="12">
                  <c:v>0.2</c:v>
                </c:pt>
                <c:pt idx="13">
                  <c:v>0.05</c:v>
                </c:pt>
                <c:pt idx="14">
                  <c:v>0.23</c:v>
                </c:pt>
                <c:pt idx="15">
                  <c:v>0.2</c:v>
                </c:pt>
                <c:pt idx="16">
                  <c:v>0.25</c:v>
                </c:pt>
                <c:pt idx="17">
                  <c:v>0.2</c:v>
                </c:pt>
                <c:pt idx="18">
                  <c:v>0.3</c:v>
                </c:pt>
                <c:pt idx="19">
                  <c:v>0.35</c:v>
                </c:pt>
                <c:pt idx="20">
                  <c:v>0.05</c:v>
                </c:pt>
                <c:pt idx="21">
                  <c:v>0.13</c:v>
                </c:pt>
                <c:pt idx="22">
                  <c:v>0.03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0.23</c:v>
                </c:pt>
                <c:pt idx="27">
                  <c:v>0.02</c:v>
                </c:pt>
                <c:pt idx="28">
                  <c:v>0.15</c:v>
                </c:pt>
                <c:pt idx="29">
                  <c:v>0.1</c:v>
                </c:pt>
                <c:pt idx="30">
                  <c:v>0.23</c:v>
                </c:pt>
                <c:pt idx="31">
                  <c:v>0.08</c:v>
                </c:pt>
                <c:pt idx="32">
                  <c:v>0.15</c:v>
                </c:pt>
                <c:pt idx="33">
                  <c:v>0.1</c:v>
                </c:pt>
                <c:pt idx="3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2A-47E2-B332-A361A7ACC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352143"/>
        <c:axId val="772357903"/>
      </c:lineChart>
      <c:catAx>
        <c:axId val="249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4367"/>
        <c:crosses val="autoZero"/>
        <c:auto val="1"/>
        <c:lblAlgn val="ctr"/>
        <c:lblOffset val="100"/>
        <c:noMultiLvlLbl val="0"/>
      </c:catAx>
      <c:valAx>
        <c:axId val="24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2927"/>
        <c:crosses val="autoZero"/>
        <c:crossBetween val="between"/>
      </c:valAx>
      <c:valAx>
        <c:axId val="77235790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2352143"/>
        <c:crosses val="max"/>
        <c:crossBetween val="between"/>
      </c:valAx>
      <c:catAx>
        <c:axId val="772352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23579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[실습14_06_결과.xlsx]Sheet2 (1)!피벗 테이블2</c:name>
    <c:fmtId val="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'Sheet2 (1)'!$B$5</c:f>
              <c:strCache>
                <c:ptCount val="1"/>
                <c:pt idx="0">
                  <c:v>합계 : 누적포인트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'Sheet2 (1)'!$A$6:$A$26</c:f>
              <c:multiLvlStrCache>
                <c:ptCount val="19"/>
                <c:lvl>
                  <c:pt idx="0">
                    <c:v>감성욱</c:v>
                  </c:pt>
                  <c:pt idx="1">
                    <c:v>김상호</c:v>
                  </c:pt>
                  <c:pt idx="2">
                    <c:v>김재업</c:v>
                  </c:pt>
                  <c:pt idx="3">
                    <c:v>김재원</c:v>
                  </c:pt>
                  <c:pt idx="4">
                    <c:v>김지운</c:v>
                  </c:pt>
                  <c:pt idx="5">
                    <c:v>김태진</c:v>
                  </c:pt>
                  <c:pt idx="6">
                    <c:v>박민우</c:v>
                  </c:pt>
                  <c:pt idx="7">
                    <c:v>박승민</c:v>
                  </c:pt>
                  <c:pt idx="8">
                    <c:v>박현호</c:v>
                  </c:pt>
                  <c:pt idx="9">
                    <c:v>옥태진</c:v>
                  </c:pt>
                  <c:pt idx="10">
                    <c:v>윤형진</c:v>
                  </c:pt>
                  <c:pt idx="11">
                    <c:v>이동윤</c:v>
                  </c:pt>
                  <c:pt idx="12">
                    <c:v>이무영</c:v>
                  </c:pt>
                  <c:pt idx="13">
                    <c:v>이종만</c:v>
                  </c:pt>
                  <c:pt idx="14">
                    <c:v>이태호</c:v>
                  </c:pt>
                  <c:pt idx="15">
                    <c:v>이택진</c:v>
                  </c:pt>
                  <c:pt idx="16">
                    <c:v>장진욱</c:v>
                  </c:pt>
                  <c:pt idx="17">
                    <c:v>정경수</c:v>
                  </c:pt>
                  <c:pt idx="18">
                    <c:v>정수덕</c:v>
                  </c:pt>
                </c:lvl>
                <c:lvl>
                  <c:pt idx="0">
                    <c:v>남</c:v>
                  </c:pt>
                </c:lvl>
              </c:multiLvlStrCache>
            </c:multiLvlStrRef>
          </c:cat>
          <c:val>
            <c:numRef>
              <c:f>'Sheet2 (1)'!$B$6:$B$26</c:f>
              <c:numCache>
                <c:formatCode>#,##0_ </c:formatCode>
                <c:ptCount val="19"/>
                <c:pt idx="0">
                  <c:v>2500</c:v>
                </c:pt>
                <c:pt idx="1">
                  <c:v>9200</c:v>
                </c:pt>
                <c:pt idx="2">
                  <c:v>68100</c:v>
                </c:pt>
                <c:pt idx="3">
                  <c:v>143000</c:v>
                </c:pt>
                <c:pt idx="4">
                  <c:v>123650</c:v>
                </c:pt>
                <c:pt idx="5">
                  <c:v>300</c:v>
                </c:pt>
                <c:pt idx="6">
                  <c:v>36800</c:v>
                </c:pt>
                <c:pt idx="7">
                  <c:v>32100</c:v>
                </c:pt>
                <c:pt idx="8">
                  <c:v>400</c:v>
                </c:pt>
                <c:pt idx="9">
                  <c:v>17300</c:v>
                </c:pt>
                <c:pt idx="10">
                  <c:v>147600</c:v>
                </c:pt>
                <c:pt idx="11">
                  <c:v>154000</c:v>
                </c:pt>
                <c:pt idx="12">
                  <c:v>193000</c:v>
                </c:pt>
                <c:pt idx="13">
                  <c:v>16700</c:v>
                </c:pt>
                <c:pt idx="14">
                  <c:v>187000</c:v>
                </c:pt>
                <c:pt idx="15">
                  <c:v>199000</c:v>
                </c:pt>
                <c:pt idx="16">
                  <c:v>200500</c:v>
                </c:pt>
                <c:pt idx="17">
                  <c:v>224100</c:v>
                </c:pt>
                <c:pt idx="18">
                  <c:v>214000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E-47CD-8568-8EEADAEAB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92927"/>
        <c:axId val="2494367"/>
      </c:barChart>
      <c:lineChart>
        <c:grouping val="standard"/>
        <c:varyColors val="0"/>
        <c:ser>
          <c:idx val="1"/>
          <c:order val="1"/>
          <c:tx>
            <c:strRef>
              <c:f>'Sheet2 (1)'!$C$5</c:f>
              <c:strCache>
                <c:ptCount val="1"/>
                <c:pt idx="0">
                  <c:v>합계 : 할인율
(INDEX
: 누적포인트)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'Sheet2 (1)'!$A$6:$A$26</c:f>
              <c:multiLvlStrCache>
                <c:ptCount val="19"/>
                <c:lvl>
                  <c:pt idx="0">
                    <c:v>감성욱</c:v>
                  </c:pt>
                  <c:pt idx="1">
                    <c:v>김상호</c:v>
                  </c:pt>
                  <c:pt idx="2">
                    <c:v>김재업</c:v>
                  </c:pt>
                  <c:pt idx="3">
                    <c:v>김재원</c:v>
                  </c:pt>
                  <c:pt idx="4">
                    <c:v>김지운</c:v>
                  </c:pt>
                  <c:pt idx="5">
                    <c:v>김태진</c:v>
                  </c:pt>
                  <c:pt idx="6">
                    <c:v>박민우</c:v>
                  </c:pt>
                  <c:pt idx="7">
                    <c:v>박승민</c:v>
                  </c:pt>
                  <c:pt idx="8">
                    <c:v>박현호</c:v>
                  </c:pt>
                  <c:pt idx="9">
                    <c:v>옥태진</c:v>
                  </c:pt>
                  <c:pt idx="10">
                    <c:v>윤형진</c:v>
                  </c:pt>
                  <c:pt idx="11">
                    <c:v>이동윤</c:v>
                  </c:pt>
                  <c:pt idx="12">
                    <c:v>이무영</c:v>
                  </c:pt>
                  <c:pt idx="13">
                    <c:v>이종만</c:v>
                  </c:pt>
                  <c:pt idx="14">
                    <c:v>이태호</c:v>
                  </c:pt>
                  <c:pt idx="15">
                    <c:v>이택진</c:v>
                  </c:pt>
                  <c:pt idx="16">
                    <c:v>장진욱</c:v>
                  </c:pt>
                  <c:pt idx="17">
                    <c:v>정경수</c:v>
                  </c:pt>
                  <c:pt idx="18">
                    <c:v>정수덕</c:v>
                  </c:pt>
                </c:lvl>
                <c:lvl>
                  <c:pt idx="0">
                    <c:v>남</c:v>
                  </c:pt>
                </c:lvl>
              </c:multiLvlStrCache>
            </c:multiLvlStrRef>
          </c:cat>
          <c:val>
            <c:numRef>
              <c:f>'Sheet2 (1)'!$C$6:$C$26</c:f>
              <c:numCache>
                <c:formatCode>0%</c:formatCode>
                <c:ptCount val="19"/>
                <c:pt idx="0">
                  <c:v>0.02</c:v>
                </c:pt>
                <c:pt idx="1">
                  <c:v>0.02</c:v>
                </c:pt>
                <c:pt idx="2">
                  <c:v>0.1</c:v>
                </c:pt>
                <c:pt idx="3">
                  <c:v>0.23</c:v>
                </c:pt>
                <c:pt idx="4">
                  <c:v>0.25</c:v>
                </c:pt>
                <c:pt idx="5">
                  <c:v>0</c:v>
                </c:pt>
                <c:pt idx="6">
                  <c:v>0.13</c:v>
                </c:pt>
                <c:pt idx="7">
                  <c:v>0.08</c:v>
                </c:pt>
                <c:pt idx="8">
                  <c:v>0.02</c:v>
                </c:pt>
                <c:pt idx="9">
                  <c:v>0.03</c:v>
                </c:pt>
                <c:pt idx="10">
                  <c:v>0.2</c:v>
                </c:pt>
                <c:pt idx="11">
                  <c:v>0.15</c:v>
                </c:pt>
                <c:pt idx="12">
                  <c:v>0.2</c:v>
                </c:pt>
                <c:pt idx="13">
                  <c:v>0.05</c:v>
                </c:pt>
                <c:pt idx="14">
                  <c:v>0.23</c:v>
                </c:pt>
                <c:pt idx="15">
                  <c:v>0.2</c:v>
                </c:pt>
                <c:pt idx="16">
                  <c:v>0.25</c:v>
                </c:pt>
                <c:pt idx="17">
                  <c:v>0.2</c:v>
                </c:pt>
                <c:pt idx="1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DE-47CD-8568-8EEADAEAB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352143"/>
        <c:axId val="772357903"/>
      </c:lineChart>
      <c:catAx>
        <c:axId val="249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4367"/>
        <c:crosses val="autoZero"/>
        <c:auto val="1"/>
        <c:lblAlgn val="ctr"/>
        <c:lblOffset val="100"/>
        <c:noMultiLvlLbl val="0"/>
      </c:catAx>
      <c:valAx>
        <c:axId val="24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2927"/>
        <c:crosses val="autoZero"/>
        <c:crossBetween val="between"/>
      </c:valAx>
      <c:valAx>
        <c:axId val="77235790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2352143"/>
        <c:crosses val="max"/>
        <c:crossBetween val="between"/>
      </c:valAx>
      <c:catAx>
        <c:axId val="772352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23579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[실습14_06_결과.xlsx]Sheet2 (2)!피벗 테이블2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'Sheet2 (2)'!$B$5</c:f>
              <c:strCache>
                <c:ptCount val="1"/>
                <c:pt idx="0">
                  <c:v>합계 : 누적포인트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'Sheet2 (2)'!$A$6:$A$13</c:f>
              <c:multiLvlStrCache>
                <c:ptCount val="5"/>
                <c:lvl>
                  <c:pt idx="0">
                    <c:v>장진욱</c:v>
                  </c:pt>
                  <c:pt idx="1">
                    <c:v>정경수</c:v>
                  </c:pt>
                  <c:pt idx="2">
                    <c:v>정수덕</c:v>
                  </c:pt>
                  <c:pt idx="3">
                    <c:v>권소연</c:v>
                  </c:pt>
                  <c:pt idx="4">
                    <c:v>서소연</c:v>
                  </c:pt>
                </c:lvl>
                <c:lvl>
                  <c:pt idx="0">
                    <c:v>남</c:v>
                  </c:pt>
                  <c:pt idx="3">
                    <c:v>여</c:v>
                  </c:pt>
                </c:lvl>
              </c:multiLvlStrCache>
            </c:multiLvlStrRef>
          </c:cat>
          <c:val>
            <c:numRef>
              <c:f>'Sheet2 (2)'!$B$6:$B$13</c:f>
              <c:numCache>
                <c:formatCode>#,##0_ </c:formatCode>
                <c:ptCount val="5"/>
                <c:pt idx="0">
                  <c:v>200500</c:v>
                </c:pt>
                <c:pt idx="1">
                  <c:v>224100</c:v>
                </c:pt>
                <c:pt idx="2">
                  <c:v>214000</c:v>
                </c:pt>
                <c:pt idx="3">
                  <c:v>221000</c:v>
                </c:pt>
                <c:pt idx="4">
                  <c:v>210300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D-4E72-AB2D-AEB534923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92927"/>
        <c:axId val="2494367"/>
      </c:barChart>
      <c:lineChart>
        <c:grouping val="standard"/>
        <c:varyColors val="0"/>
        <c:ser>
          <c:idx val="1"/>
          <c:order val="1"/>
          <c:tx>
            <c:strRef>
              <c:f>'Sheet2 (2)'!$C$5</c:f>
              <c:strCache>
                <c:ptCount val="1"/>
                <c:pt idx="0">
                  <c:v>합계 : 할인율
(INDEX
: 누적포인트)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'Sheet2 (2)'!$A$6:$A$13</c:f>
              <c:multiLvlStrCache>
                <c:ptCount val="5"/>
                <c:lvl>
                  <c:pt idx="0">
                    <c:v>장진욱</c:v>
                  </c:pt>
                  <c:pt idx="1">
                    <c:v>정경수</c:v>
                  </c:pt>
                  <c:pt idx="2">
                    <c:v>정수덕</c:v>
                  </c:pt>
                  <c:pt idx="3">
                    <c:v>권소연</c:v>
                  </c:pt>
                  <c:pt idx="4">
                    <c:v>서소연</c:v>
                  </c:pt>
                </c:lvl>
                <c:lvl>
                  <c:pt idx="0">
                    <c:v>남</c:v>
                  </c:pt>
                  <c:pt idx="3">
                    <c:v>여</c:v>
                  </c:pt>
                </c:lvl>
              </c:multiLvlStrCache>
            </c:multiLvlStrRef>
          </c:cat>
          <c:val>
            <c:numRef>
              <c:f>'Sheet2 (2)'!$C$6:$C$13</c:f>
              <c:numCache>
                <c:formatCode>0%</c:formatCode>
                <c:ptCount val="5"/>
                <c:pt idx="0">
                  <c:v>0.25</c:v>
                </c:pt>
                <c:pt idx="1">
                  <c:v>0.2</c:v>
                </c:pt>
                <c:pt idx="2">
                  <c:v>0.3</c:v>
                </c:pt>
                <c:pt idx="3">
                  <c:v>0.35</c:v>
                </c:pt>
                <c:pt idx="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4D-4E72-AB2D-AEB534923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352143"/>
        <c:axId val="772357903"/>
      </c:lineChart>
      <c:catAx>
        <c:axId val="249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4367"/>
        <c:crosses val="autoZero"/>
        <c:auto val="1"/>
        <c:lblAlgn val="ctr"/>
        <c:lblOffset val="100"/>
        <c:noMultiLvlLbl val="0"/>
      </c:catAx>
      <c:valAx>
        <c:axId val="24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2927"/>
        <c:crosses val="autoZero"/>
        <c:crossBetween val="between"/>
      </c:valAx>
      <c:valAx>
        <c:axId val="77235790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2352143"/>
        <c:crosses val="max"/>
        <c:crossBetween val="between"/>
      </c:valAx>
      <c:catAx>
        <c:axId val="772352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23579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[실습14_06_결과.xlsx]Sheet2 (3)!피벗 테이블2</c:name>
    <c:fmtId val="1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'Sheet2 (3)'!$B$5</c:f>
              <c:strCache>
                <c:ptCount val="1"/>
                <c:pt idx="0">
                  <c:v>합계 : 누적포인트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'Sheet2 (3)'!$A$6:$A$23</c:f>
              <c:multiLvlStrCache>
                <c:ptCount val="15"/>
                <c:lvl>
                  <c:pt idx="0">
                    <c:v>감성욱</c:v>
                  </c:pt>
                  <c:pt idx="1">
                    <c:v>김재업</c:v>
                  </c:pt>
                  <c:pt idx="2">
                    <c:v>박민우</c:v>
                  </c:pt>
                  <c:pt idx="3">
                    <c:v>윤형진</c:v>
                  </c:pt>
                  <c:pt idx="4">
                    <c:v>이동윤</c:v>
                  </c:pt>
                  <c:pt idx="5">
                    <c:v>이무영</c:v>
                  </c:pt>
                  <c:pt idx="6">
                    <c:v>이종만</c:v>
                  </c:pt>
                  <c:pt idx="7">
                    <c:v>이택진</c:v>
                  </c:pt>
                  <c:pt idx="8">
                    <c:v>정경수</c:v>
                  </c:pt>
                  <c:pt idx="9">
                    <c:v>김서아</c:v>
                  </c:pt>
                  <c:pt idx="10">
                    <c:v>김선채</c:v>
                  </c:pt>
                  <c:pt idx="11">
                    <c:v>손서인</c:v>
                  </c:pt>
                  <c:pt idx="12">
                    <c:v>손현의</c:v>
                  </c:pt>
                  <c:pt idx="13">
                    <c:v>안지영</c:v>
                  </c:pt>
                  <c:pt idx="14">
                    <c:v>이유경</c:v>
                  </c:pt>
                </c:lvl>
                <c:lvl>
                  <c:pt idx="0">
                    <c:v>남</c:v>
                  </c:pt>
                  <c:pt idx="9">
                    <c:v>여</c:v>
                  </c:pt>
                </c:lvl>
              </c:multiLvlStrCache>
            </c:multiLvlStrRef>
          </c:cat>
          <c:val>
            <c:numRef>
              <c:f>'Sheet2 (3)'!$B$6:$B$23</c:f>
              <c:numCache>
                <c:formatCode>#,##0_ </c:formatCode>
                <c:ptCount val="15"/>
                <c:pt idx="0">
                  <c:v>2500</c:v>
                </c:pt>
                <c:pt idx="1">
                  <c:v>68100</c:v>
                </c:pt>
                <c:pt idx="2">
                  <c:v>36800</c:v>
                </c:pt>
                <c:pt idx="3">
                  <c:v>147600</c:v>
                </c:pt>
                <c:pt idx="4">
                  <c:v>154000</c:v>
                </c:pt>
                <c:pt idx="5">
                  <c:v>193000</c:v>
                </c:pt>
                <c:pt idx="6">
                  <c:v>16700</c:v>
                </c:pt>
                <c:pt idx="7">
                  <c:v>199000</c:v>
                </c:pt>
                <c:pt idx="8">
                  <c:v>224100</c:v>
                </c:pt>
                <c:pt idx="9">
                  <c:v>78300</c:v>
                </c:pt>
                <c:pt idx="10">
                  <c:v>46000</c:v>
                </c:pt>
                <c:pt idx="11">
                  <c:v>168000</c:v>
                </c:pt>
                <c:pt idx="12">
                  <c:v>2400</c:v>
                </c:pt>
                <c:pt idx="13">
                  <c:v>100500</c:v>
                </c:pt>
                <c:pt idx="14">
                  <c:v>27010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B-4F51-BD0A-CDC8ADCFA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92927"/>
        <c:axId val="2494367"/>
      </c:barChart>
      <c:lineChart>
        <c:grouping val="standard"/>
        <c:varyColors val="0"/>
        <c:ser>
          <c:idx val="1"/>
          <c:order val="1"/>
          <c:tx>
            <c:strRef>
              <c:f>'Sheet2 (3)'!$C$5</c:f>
              <c:strCache>
                <c:ptCount val="1"/>
                <c:pt idx="0">
                  <c:v>합계 : 할인율
(INDEX
: 누적포인트)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'Sheet2 (3)'!$A$6:$A$23</c:f>
              <c:multiLvlStrCache>
                <c:ptCount val="15"/>
                <c:lvl>
                  <c:pt idx="0">
                    <c:v>감성욱</c:v>
                  </c:pt>
                  <c:pt idx="1">
                    <c:v>김재업</c:v>
                  </c:pt>
                  <c:pt idx="2">
                    <c:v>박민우</c:v>
                  </c:pt>
                  <c:pt idx="3">
                    <c:v>윤형진</c:v>
                  </c:pt>
                  <c:pt idx="4">
                    <c:v>이동윤</c:v>
                  </c:pt>
                  <c:pt idx="5">
                    <c:v>이무영</c:v>
                  </c:pt>
                  <c:pt idx="6">
                    <c:v>이종만</c:v>
                  </c:pt>
                  <c:pt idx="7">
                    <c:v>이택진</c:v>
                  </c:pt>
                  <c:pt idx="8">
                    <c:v>정경수</c:v>
                  </c:pt>
                  <c:pt idx="9">
                    <c:v>김서아</c:v>
                  </c:pt>
                  <c:pt idx="10">
                    <c:v>김선채</c:v>
                  </c:pt>
                  <c:pt idx="11">
                    <c:v>손서인</c:v>
                  </c:pt>
                  <c:pt idx="12">
                    <c:v>손현의</c:v>
                  </c:pt>
                  <c:pt idx="13">
                    <c:v>안지영</c:v>
                  </c:pt>
                  <c:pt idx="14">
                    <c:v>이유경</c:v>
                  </c:pt>
                </c:lvl>
                <c:lvl>
                  <c:pt idx="0">
                    <c:v>남</c:v>
                  </c:pt>
                  <c:pt idx="9">
                    <c:v>여</c:v>
                  </c:pt>
                </c:lvl>
              </c:multiLvlStrCache>
            </c:multiLvlStrRef>
          </c:cat>
          <c:val>
            <c:numRef>
              <c:f>'Sheet2 (3)'!$C$6:$C$23</c:f>
              <c:numCache>
                <c:formatCode>0%</c:formatCode>
                <c:ptCount val="15"/>
                <c:pt idx="0">
                  <c:v>0.02</c:v>
                </c:pt>
                <c:pt idx="1">
                  <c:v>0.1</c:v>
                </c:pt>
                <c:pt idx="2">
                  <c:v>0.13</c:v>
                </c:pt>
                <c:pt idx="3">
                  <c:v>0.2</c:v>
                </c:pt>
                <c:pt idx="4">
                  <c:v>0.15</c:v>
                </c:pt>
                <c:pt idx="5">
                  <c:v>0.2</c:v>
                </c:pt>
                <c:pt idx="6">
                  <c:v>0.05</c:v>
                </c:pt>
                <c:pt idx="7">
                  <c:v>0.2</c:v>
                </c:pt>
                <c:pt idx="8">
                  <c:v>0.2</c:v>
                </c:pt>
                <c:pt idx="9">
                  <c:v>0.05</c:v>
                </c:pt>
                <c:pt idx="10">
                  <c:v>0.13</c:v>
                </c:pt>
                <c:pt idx="11">
                  <c:v>0.23</c:v>
                </c:pt>
                <c:pt idx="12">
                  <c:v>0.02</c:v>
                </c:pt>
                <c:pt idx="13">
                  <c:v>0.15</c:v>
                </c:pt>
                <c:pt idx="14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8B-4F51-BD0A-CDC8ADCFA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352143"/>
        <c:axId val="772357903"/>
      </c:lineChart>
      <c:catAx>
        <c:axId val="249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4367"/>
        <c:crosses val="autoZero"/>
        <c:auto val="1"/>
        <c:lblAlgn val="ctr"/>
        <c:lblOffset val="100"/>
        <c:noMultiLvlLbl val="0"/>
      </c:catAx>
      <c:valAx>
        <c:axId val="24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2927"/>
        <c:crosses val="autoZero"/>
        <c:crossBetween val="between"/>
      </c:valAx>
      <c:valAx>
        <c:axId val="77235790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2352143"/>
        <c:crosses val="max"/>
        <c:crossBetween val="between"/>
      </c:valAx>
      <c:catAx>
        <c:axId val="772352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23579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[실습14_06_결과.xlsx]Sheet2 (4)!피벗 테이블2</c:name>
    <c:fmtId val="1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'Sheet2 (4)'!$B$5</c:f>
              <c:strCache>
                <c:ptCount val="1"/>
                <c:pt idx="0">
                  <c:v>합계 : 누적포인트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'Sheet2 (4)'!$A$6:$A$14</c:f>
              <c:multiLvlStrCache>
                <c:ptCount val="6"/>
                <c:lvl>
                  <c:pt idx="0">
                    <c:v>감성욱</c:v>
                  </c:pt>
                  <c:pt idx="1">
                    <c:v>박현호</c:v>
                  </c:pt>
                  <c:pt idx="2">
                    <c:v>옥태진</c:v>
                  </c:pt>
                  <c:pt idx="3">
                    <c:v>김선채</c:v>
                  </c:pt>
                  <c:pt idx="4">
                    <c:v>김진영</c:v>
                  </c:pt>
                  <c:pt idx="5">
                    <c:v>여상아</c:v>
                  </c:pt>
                </c:lvl>
                <c:lvl>
                  <c:pt idx="0">
                    <c:v>남</c:v>
                  </c:pt>
                  <c:pt idx="3">
                    <c:v>여</c:v>
                  </c:pt>
                </c:lvl>
              </c:multiLvlStrCache>
            </c:multiLvlStrRef>
          </c:cat>
          <c:val>
            <c:numRef>
              <c:f>'Sheet2 (4)'!$B$6:$B$14</c:f>
              <c:numCache>
                <c:formatCode>#,##0_ </c:formatCode>
                <c:ptCount val="6"/>
                <c:pt idx="0">
                  <c:v>2500</c:v>
                </c:pt>
                <c:pt idx="1">
                  <c:v>400</c:v>
                </c:pt>
                <c:pt idx="2">
                  <c:v>17300</c:v>
                </c:pt>
                <c:pt idx="3">
                  <c:v>46000</c:v>
                </c:pt>
                <c:pt idx="4">
                  <c:v>6500</c:v>
                </c:pt>
                <c:pt idx="5">
                  <c:v>23000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4F-46ED-BD28-553FA52E7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92927"/>
        <c:axId val="2494367"/>
      </c:barChart>
      <c:lineChart>
        <c:grouping val="standard"/>
        <c:varyColors val="0"/>
        <c:ser>
          <c:idx val="1"/>
          <c:order val="1"/>
          <c:tx>
            <c:strRef>
              <c:f>'Sheet2 (4)'!$C$5</c:f>
              <c:strCache>
                <c:ptCount val="1"/>
                <c:pt idx="0">
                  <c:v>합계 : 할인율
(INDEX
: 누적포인트)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'Sheet2 (4)'!$A$6:$A$14</c:f>
              <c:multiLvlStrCache>
                <c:ptCount val="6"/>
                <c:lvl>
                  <c:pt idx="0">
                    <c:v>감성욱</c:v>
                  </c:pt>
                  <c:pt idx="1">
                    <c:v>박현호</c:v>
                  </c:pt>
                  <c:pt idx="2">
                    <c:v>옥태진</c:v>
                  </c:pt>
                  <c:pt idx="3">
                    <c:v>김선채</c:v>
                  </c:pt>
                  <c:pt idx="4">
                    <c:v>김진영</c:v>
                  </c:pt>
                  <c:pt idx="5">
                    <c:v>여상아</c:v>
                  </c:pt>
                </c:lvl>
                <c:lvl>
                  <c:pt idx="0">
                    <c:v>남</c:v>
                  </c:pt>
                  <c:pt idx="3">
                    <c:v>여</c:v>
                  </c:pt>
                </c:lvl>
              </c:multiLvlStrCache>
            </c:multiLvlStrRef>
          </c:cat>
          <c:val>
            <c:numRef>
              <c:f>'Sheet2 (4)'!$C$6:$C$14</c:f>
              <c:numCache>
                <c:formatCode>0%</c:formatCode>
                <c:ptCount val="6"/>
                <c:pt idx="0">
                  <c:v>0.02</c:v>
                </c:pt>
                <c:pt idx="1">
                  <c:v>0.02</c:v>
                </c:pt>
                <c:pt idx="2">
                  <c:v>0.03</c:v>
                </c:pt>
                <c:pt idx="3">
                  <c:v>0.13</c:v>
                </c:pt>
                <c:pt idx="4">
                  <c:v>0.03</c:v>
                </c:pt>
                <c:pt idx="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4F-46ED-BD28-553FA52E7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352143"/>
        <c:axId val="772357903"/>
      </c:lineChart>
      <c:catAx>
        <c:axId val="249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4367"/>
        <c:crosses val="autoZero"/>
        <c:auto val="1"/>
        <c:lblAlgn val="ctr"/>
        <c:lblOffset val="100"/>
        <c:noMultiLvlLbl val="0"/>
      </c:catAx>
      <c:valAx>
        <c:axId val="24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2927"/>
        <c:crosses val="autoZero"/>
        <c:crossBetween val="between"/>
      </c:valAx>
      <c:valAx>
        <c:axId val="77235790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2352143"/>
        <c:crosses val="max"/>
        <c:crossBetween val="between"/>
      </c:valAx>
      <c:catAx>
        <c:axId val="772352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23579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[실습14_06_결과.xlsx]Sheet2 (5)!피벗 테이블2</c:name>
    <c:fmtId val="1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'Sheet2 (5)'!$B$5</c:f>
              <c:strCache>
                <c:ptCount val="1"/>
                <c:pt idx="0">
                  <c:v>합계 : 누적포인트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'Sheet2 (5)'!$A$6:$A$14</c:f>
              <c:multiLvlStrCache>
                <c:ptCount val="6"/>
                <c:lvl>
                  <c:pt idx="0">
                    <c:v>윤형진</c:v>
                  </c:pt>
                  <c:pt idx="1">
                    <c:v>장진욱</c:v>
                  </c:pt>
                  <c:pt idx="2">
                    <c:v>문선영</c:v>
                  </c:pt>
                  <c:pt idx="3">
                    <c:v>박장진</c:v>
                  </c:pt>
                  <c:pt idx="4">
                    <c:v>이예슬</c:v>
                  </c:pt>
                  <c:pt idx="5">
                    <c:v>임소원</c:v>
                  </c:pt>
                </c:lvl>
                <c:lvl>
                  <c:pt idx="0">
                    <c:v>남</c:v>
                  </c:pt>
                  <c:pt idx="2">
                    <c:v>여</c:v>
                  </c:pt>
                </c:lvl>
              </c:multiLvlStrCache>
            </c:multiLvlStrRef>
          </c:cat>
          <c:val>
            <c:numRef>
              <c:f>'Sheet2 (5)'!$B$6:$B$14</c:f>
              <c:numCache>
                <c:formatCode>#,##0_ </c:formatCode>
                <c:ptCount val="6"/>
                <c:pt idx="0">
                  <c:v>147600</c:v>
                </c:pt>
                <c:pt idx="1">
                  <c:v>200500</c:v>
                </c:pt>
                <c:pt idx="2">
                  <c:v>186300</c:v>
                </c:pt>
                <c:pt idx="3">
                  <c:v>110000</c:v>
                </c:pt>
                <c:pt idx="4">
                  <c:v>142000</c:v>
                </c:pt>
                <c:pt idx="5">
                  <c:v>130000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B-48BF-BA36-76B50ABB4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92927"/>
        <c:axId val="2494367"/>
      </c:barChart>
      <c:lineChart>
        <c:grouping val="standard"/>
        <c:varyColors val="0"/>
        <c:ser>
          <c:idx val="1"/>
          <c:order val="1"/>
          <c:tx>
            <c:strRef>
              <c:f>'Sheet2 (5)'!$C$5</c:f>
              <c:strCache>
                <c:ptCount val="1"/>
                <c:pt idx="0">
                  <c:v>합계 : 할인율
(INDEX
: 누적포인트)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'Sheet2 (5)'!$A$6:$A$14</c:f>
              <c:multiLvlStrCache>
                <c:ptCount val="6"/>
                <c:lvl>
                  <c:pt idx="0">
                    <c:v>윤형진</c:v>
                  </c:pt>
                  <c:pt idx="1">
                    <c:v>장진욱</c:v>
                  </c:pt>
                  <c:pt idx="2">
                    <c:v>문선영</c:v>
                  </c:pt>
                  <c:pt idx="3">
                    <c:v>박장진</c:v>
                  </c:pt>
                  <c:pt idx="4">
                    <c:v>이예슬</c:v>
                  </c:pt>
                  <c:pt idx="5">
                    <c:v>임소원</c:v>
                  </c:pt>
                </c:lvl>
                <c:lvl>
                  <c:pt idx="0">
                    <c:v>남</c:v>
                  </c:pt>
                  <c:pt idx="2">
                    <c:v>여</c:v>
                  </c:pt>
                </c:lvl>
              </c:multiLvlStrCache>
            </c:multiLvlStrRef>
          </c:cat>
          <c:val>
            <c:numRef>
              <c:f>'Sheet2 (5)'!$C$6:$C$14</c:f>
              <c:numCache>
                <c:formatCode>0%</c:formatCode>
                <c:ptCount val="6"/>
                <c:pt idx="0">
                  <c:v>0.2</c:v>
                </c:pt>
                <c:pt idx="1">
                  <c:v>0.25</c:v>
                </c:pt>
                <c:pt idx="2">
                  <c:v>0.2</c:v>
                </c:pt>
                <c:pt idx="3">
                  <c:v>0.2</c:v>
                </c:pt>
                <c:pt idx="4">
                  <c:v>0.23</c:v>
                </c:pt>
                <c:pt idx="5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EB-48BF-BA36-76B50ABB4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352143"/>
        <c:axId val="772357903"/>
      </c:lineChart>
      <c:catAx>
        <c:axId val="2492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4367"/>
        <c:crosses val="autoZero"/>
        <c:auto val="1"/>
        <c:lblAlgn val="ctr"/>
        <c:lblOffset val="100"/>
        <c:noMultiLvlLbl val="0"/>
      </c:catAx>
      <c:valAx>
        <c:axId val="24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92927"/>
        <c:crosses val="autoZero"/>
        <c:crossBetween val="between"/>
      </c:valAx>
      <c:valAx>
        <c:axId val="77235790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2352143"/>
        <c:crosses val="max"/>
        <c:crossBetween val="between"/>
      </c:valAx>
      <c:catAx>
        <c:axId val="772352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23579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분포표!$V$8:$V$19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분포표!$W$8:$W$19</c:f>
              <c:numCache>
                <c:formatCode>General</c:formatCode>
                <c:ptCount val="12"/>
                <c:pt idx="0">
                  <c:v>0</c:v>
                </c:pt>
                <c:pt idx="1">
                  <c:v>8</c:v>
                </c:pt>
                <c:pt idx="2">
                  <c:v>14.5</c:v>
                </c:pt>
                <c:pt idx="3">
                  <c:v>0</c:v>
                </c:pt>
                <c:pt idx="4">
                  <c:v>15.5</c:v>
                </c:pt>
                <c:pt idx="5">
                  <c:v>13.2</c:v>
                </c:pt>
                <c:pt idx="6">
                  <c:v>2.5</c:v>
                </c:pt>
                <c:pt idx="7">
                  <c:v>14.5</c:v>
                </c:pt>
                <c:pt idx="8">
                  <c:v>8</c:v>
                </c:pt>
                <c:pt idx="9">
                  <c:v>3.5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분포표!$X$8:$X$19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분포표!$Y$8:$Y$19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7</c:v>
                </c:pt>
                <c:pt idx="4">
                  <c:v>13</c:v>
                </c:pt>
                <c:pt idx="5">
                  <c:v>14.666666666666666</c:v>
                </c:pt>
                <c:pt idx="6">
                  <c:v>4</c:v>
                </c:pt>
                <c:pt idx="7">
                  <c:v>11.5</c:v>
                </c:pt>
                <c:pt idx="8">
                  <c:v>0</c:v>
                </c:pt>
                <c:pt idx="9">
                  <c:v>5</c:v>
                </c:pt>
                <c:pt idx="10">
                  <c:v>6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129540</xdr:rowOff>
    </xdr:from>
    <xdr:to>
      <xdr:col>9</xdr:col>
      <xdr:colOff>662940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0AECB66-367E-B171-F76E-38F345966C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129540</xdr:rowOff>
    </xdr:from>
    <xdr:to>
      <xdr:col>9</xdr:col>
      <xdr:colOff>662940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ED3EBD0-C1C4-4F92-84B0-FE35AC1006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129540</xdr:rowOff>
    </xdr:from>
    <xdr:to>
      <xdr:col>9</xdr:col>
      <xdr:colOff>662940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8943052-AE22-467F-BEB2-3A8EA30E62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129540</xdr:rowOff>
    </xdr:from>
    <xdr:to>
      <xdr:col>9</xdr:col>
      <xdr:colOff>662940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1D58751-49CB-4C3C-A0B6-517D28A74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129540</xdr:rowOff>
    </xdr:from>
    <xdr:to>
      <xdr:col>9</xdr:col>
      <xdr:colOff>662940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23893CE-4F87-4FAA-843B-1609A19E0C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129540</xdr:rowOff>
    </xdr:from>
    <xdr:to>
      <xdr:col>9</xdr:col>
      <xdr:colOff>662940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017DB80-E1B2-45B6-998A-905DB0CC6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83.472623263886" createdVersion="8" refreshedVersion="8" minRefreshableVersion="3" recordCount="35" xr:uid="{565E5DFA-D3F4-4FC6-889B-BFF447DFF7FE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3" maxValue="652"/>
    </cacheField>
    <cacheField name="일수" numFmtId="0">
      <sharedItems containsSemiMixedTypes="0" containsString="0" containsNumber="1" containsInteger="1" minValue="7118" maxValue="19869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9" maxValue="274"/>
    </cacheField>
    <cacheField name="가입_x000a_일수" numFmtId="0">
      <sharedItems containsSemiMixedTypes="0" containsString="0" containsNumber="1" containsInteger="1" minValue="602" maxValue="8359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 count="5">
        <s v="gmail"/>
        <s v="naver"/>
        <s v="hotmail"/>
        <s v="hanmail"/>
        <s v="dau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8"/>
    <n v="16707"/>
    <s v="45년 8개월 27일"/>
    <s v="kjwoon79@gmail.com"/>
    <s v="010-9137-4628"/>
    <s v="010-****-4628"/>
    <d v="2002-06-17T00:00:00"/>
    <n v="2002"/>
    <n v="6"/>
    <n v="17"/>
    <d v="2002-06-17T00:00:00"/>
    <s v="월"/>
    <n v="22"/>
    <n v="274"/>
    <n v="8359"/>
    <s v="22년 10개월 19일"/>
    <n v="123650"/>
    <x v="0"/>
    <n v="0.25"/>
    <n v="0.25"/>
    <n v="0.25"/>
    <n v="0.25"/>
    <n v="0.25"/>
    <n v="0.25"/>
    <x v="0"/>
  </r>
  <r>
    <s v="rkatjddnr-7535"/>
    <s v="r********-7535"/>
    <x v="1"/>
    <s v="감**"/>
    <s v="051109-3"/>
    <s v="051109-3******"/>
    <x v="0"/>
    <d v="2005-11-09T00:00:00"/>
    <x v="1"/>
    <n v="4"/>
    <n v="19"/>
    <n v="233"/>
    <n v="7118"/>
    <s v="19년 5개월 27일"/>
    <s v="rkatjddnr@naver.com"/>
    <s v="010-5915-7535"/>
    <s v="010-****-7535"/>
    <d v="2019-02-23T00:00:00"/>
    <n v="2019"/>
    <n v="2"/>
    <n v="23"/>
    <d v="2019-02-23T00:00:00"/>
    <s v="토"/>
    <n v="6"/>
    <n v="74"/>
    <n v="2264"/>
    <s v="6년 2개월 13일"/>
    <n v="2500"/>
    <x v="1"/>
    <n v="0.02"/>
    <n v="0.02"/>
    <n v="0.02"/>
    <n v="0.02"/>
    <n v="0.02"/>
    <n v="0.02"/>
    <x v="1"/>
  </r>
  <r>
    <s v="jjyylove-1793"/>
    <s v="j*******-1793"/>
    <x v="2"/>
    <s v="김**"/>
    <s v="820327-2"/>
    <s v="820327-2******"/>
    <x v="1"/>
    <d v="1982-03-27T00:00:00"/>
    <x v="2"/>
    <n v="7"/>
    <n v="43"/>
    <n v="517"/>
    <n v="15746"/>
    <s v="43년 1개월 9일"/>
    <s v="jjyylove@naver.com"/>
    <s v="010-2486-1793"/>
    <s v="010-****-1793"/>
    <d v="2010-05-13T00:00:00"/>
    <n v="2010"/>
    <n v="5"/>
    <n v="13"/>
    <d v="2010-05-13T00:00:00"/>
    <s v="목"/>
    <n v="14"/>
    <n v="179"/>
    <n v="5472"/>
    <s v="14년 11개월 23일"/>
    <n v="6500"/>
    <x v="1"/>
    <n v="0.03"/>
    <n v="0.03"/>
    <n v="0.03"/>
    <n v="0.03"/>
    <n v="0.03"/>
    <n v="0.03"/>
    <x v="1"/>
  </r>
  <r>
    <s v="kjw8855-7896"/>
    <s v="k******-7896"/>
    <x v="3"/>
    <s v="김**"/>
    <s v="880305-1"/>
    <s v="880305-1******"/>
    <x v="0"/>
    <d v="1988-03-05T00:00:00"/>
    <x v="2"/>
    <n v="7"/>
    <n v="37"/>
    <n v="446"/>
    <n v="13576"/>
    <s v="37년 2개월 1일"/>
    <s v="kjw8855@hotmail.com"/>
    <s v="010-3214-7896"/>
    <s v="010-****-7896"/>
    <d v="2009-07-11T00:00:00"/>
    <n v="2009"/>
    <n v="7"/>
    <n v="11"/>
    <d v="2009-07-11T00:00:00"/>
    <s v="토"/>
    <n v="15"/>
    <n v="189"/>
    <n v="5778"/>
    <s v="15년 9개월 25일"/>
    <n v="143000"/>
    <x v="0"/>
    <n v="0.23"/>
    <n v="0.23"/>
    <n v="0.23"/>
    <n v="0.23"/>
    <n v="0.23"/>
    <n v="0.23"/>
    <x v="2"/>
  </r>
  <r>
    <s v="ppororo2157-7412"/>
    <s v="p**********-7412"/>
    <x v="4"/>
    <s v="문**"/>
    <s v="750102-2"/>
    <s v="750102-2******"/>
    <x v="1"/>
    <d v="1975-01-02T00:00:00"/>
    <x v="0"/>
    <n v="5"/>
    <n v="50"/>
    <n v="604"/>
    <n v="18387"/>
    <s v="50년 4개월 4일"/>
    <s v="ppororo2157@hanmail.net"/>
    <s v="010-3698-7412"/>
    <s v="010-****-7412"/>
    <d v="2011-03-03T00:00:00"/>
    <n v="2011"/>
    <n v="3"/>
    <n v="3"/>
    <d v="2011-03-03T00:00:00"/>
    <s v="목"/>
    <n v="14"/>
    <n v="170"/>
    <n v="5178"/>
    <s v="14년 2개월 3일"/>
    <n v="186300"/>
    <x v="0"/>
    <n v="0.2"/>
    <n v="0.2"/>
    <n v="0.2"/>
    <n v="0.2"/>
    <n v="0.2"/>
    <n v="0.2"/>
    <x v="3"/>
  </r>
  <r>
    <s v="hhphhp-4123"/>
    <s v="h*****-4123"/>
    <x v="5"/>
    <s v="박**"/>
    <s v="900615-1"/>
    <s v="900615-1******"/>
    <x v="0"/>
    <d v="1990-06-15T00:00:00"/>
    <x v="3"/>
    <n v="6"/>
    <n v="34"/>
    <n v="418"/>
    <n v="12744"/>
    <s v="34년 10개월 21일"/>
    <s v="hhphhp@naver.com"/>
    <s v="010-6987-4123"/>
    <s v="010-****-4123"/>
    <d v="2019-01-10T00:00:00"/>
    <n v="2019"/>
    <n v="1"/>
    <n v="10"/>
    <d v="2019-01-10T00:00:00"/>
    <s v="목"/>
    <n v="6"/>
    <n v="75"/>
    <n v="2308"/>
    <s v="6년 3개월 26일"/>
    <n v="400"/>
    <x v="1"/>
    <n v="0.02"/>
    <n v="0.02"/>
    <n v="0.02"/>
    <n v="0.02"/>
    <n v="0.02"/>
    <n v="0.02"/>
    <x v="1"/>
  </r>
  <r>
    <s v="luvsi123-5213"/>
    <s v="l*******-5213"/>
    <x v="6"/>
    <s v="손**"/>
    <s v="860319-2"/>
    <s v="860319-2******"/>
    <x v="1"/>
    <d v="1986-03-19T00:00:00"/>
    <x v="1"/>
    <n v="4"/>
    <n v="39"/>
    <n v="469"/>
    <n v="14293"/>
    <s v="39년 1개월 17일"/>
    <s v="luvsi123@hotmail.com"/>
    <s v="010-5879-5213"/>
    <s v="010-****-5213"/>
    <d v="2007-07-10T00:00:00"/>
    <n v="2007"/>
    <n v="7"/>
    <n v="10"/>
    <d v="2007-07-10T00:00:00"/>
    <s v="화"/>
    <n v="17"/>
    <n v="213"/>
    <n v="6510"/>
    <s v="17년 9개월 26일"/>
    <n v="168000"/>
    <x v="0"/>
    <n v="0.23"/>
    <n v="0.23"/>
    <n v="0.23"/>
    <n v="0.23"/>
    <n v="0.23"/>
    <n v="0.23"/>
    <x v="2"/>
  </r>
  <r>
    <s v="angelyu-9635"/>
    <s v="a******-9635"/>
    <x v="7"/>
    <s v="이**"/>
    <s v="940914-2"/>
    <s v="940914-2******"/>
    <x v="1"/>
    <d v="1994-09-14T00:00:00"/>
    <x v="1"/>
    <n v="4"/>
    <n v="30"/>
    <n v="367"/>
    <n v="11192"/>
    <s v="30년 7개월 22일"/>
    <s v="angelyu@hotmail.com"/>
    <s v="010-7415-9635"/>
    <s v="010-****-9635"/>
    <d v="2016-01-14T00:00:00"/>
    <n v="2016"/>
    <n v="1"/>
    <n v="14"/>
    <d v="2016-01-14T00:00:00"/>
    <s v="목"/>
    <n v="9"/>
    <n v="111"/>
    <n v="3400"/>
    <s v="9년 3개월 22일"/>
    <n v="27010"/>
    <x v="2"/>
    <n v="0.08"/>
    <n v="0.08"/>
    <n v="0.08"/>
    <n v="0.08"/>
    <n v="0.08"/>
    <n v="0.08"/>
    <x v="2"/>
  </r>
  <r>
    <s v="teakjjingg-4613"/>
    <s v="t*********-4613"/>
    <x v="8"/>
    <s v="이**"/>
    <s v="800729-1"/>
    <s v="800729-1******"/>
    <x v="0"/>
    <d v="1980-07-29T00:00:00"/>
    <x v="4"/>
    <n v="3"/>
    <n v="44"/>
    <n v="537"/>
    <n v="16352"/>
    <s v="44년 9개월 7일"/>
    <s v="teakjjingg@gmail.com"/>
    <s v="010-7946-4613"/>
    <s v="010-****-4613"/>
    <d v="2012-12-02T00:00:00"/>
    <n v="2012"/>
    <n v="12"/>
    <n v="2"/>
    <d v="2012-12-02T00:00:00"/>
    <s v="일"/>
    <n v="12"/>
    <n v="149"/>
    <n v="4538"/>
    <s v="12년 5개월 4일"/>
    <n v="199000"/>
    <x v="0"/>
    <n v="0.2"/>
    <n v="0.2"/>
    <n v="0.2"/>
    <n v="0.2"/>
    <n v="0.2"/>
    <n v="0.2"/>
    <x v="0"/>
  </r>
  <r>
    <s v="jangjangjw-3152"/>
    <s v="j*********-3152"/>
    <x v="9"/>
    <s v="장**"/>
    <s v="701212-1"/>
    <s v="701212-1******"/>
    <x v="0"/>
    <d v="1970-12-12T00:00:00"/>
    <x v="2"/>
    <n v="7"/>
    <n v="54"/>
    <n v="652"/>
    <n v="19869"/>
    <s v="54년 4개월 24일"/>
    <s v="jangjangjw@daum.net"/>
    <s v="010-4685-3152"/>
    <s v="010-****-3152"/>
    <d v="2013-04-01T00:00:00"/>
    <n v="2013"/>
    <n v="4"/>
    <n v="1"/>
    <d v="2013-04-01T00:00:00"/>
    <s v="월"/>
    <n v="12"/>
    <n v="145"/>
    <n v="4418"/>
    <s v="12년 1개월 5일"/>
    <n v="200500"/>
    <x v="3"/>
    <n v="0.25"/>
    <n v="0.25"/>
    <n v="0.25"/>
    <n v="0.25"/>
    <n v="0.25"/>
    <n v="0.25"/>
    <x v="4"/>
  </r>
  <r>
    <s v="doldolhkh555-8293"/>
    <s v="d***********-8293"/>
    <x v="10"/>
    <s v="한**"/>
    <s v="960412-2"/>
    <s v="960412-2******"/>
    <x v="1"/>
    <d v="1996-04-12T00:00:00"/>
    <x v="3"/>
    <n v="6"/>
    <n v="29"/>
    <n v="348"/>
    <n v="10616"/>
    <s v="29년 0개월 24일"/>
    <s v="doldolhkh555@hanmail.net"/>
    <s v="010-7182-8293"/>
    <s v="010-****-8293"/>
    <d v="2020-02-02T00:00:00"/>
    <n v="2020"/>
    <n v="2"/>
    <n v="2"/>
    <d v="2020-02-02T00:00:00"/>
    <s v="일"/>
    <n v="5"/>
    <n v="63"/>
    <n v="1920"/>
    <s v="5년 3개월 4일"/>
    <n v="3700"/>
    <x v="1"/>
    <n v="0.02"/>
    <n v="0.02"/>
    <n v="0.02"/>
    <n v="0.02"/>
    <n v="0.02"/>
    <n v="0.02"/>
    <x v="3"/>
  </r>
  <r>
    <s v="scforever88-1599"/>
    <s v="s**********-1599"/>
    <x v="11"/>
    <s v="김**"/>
    <s v="880202-2"/>
    <s v="880202-2******"/>
    <x v="1"/>
    <d v="1988-02-02T00:00:00"/>
    <x v="4"/>
    <n v="3"/>
    <n v="37"/>
    <n v="447"/>
    <n v="13608"/>
    <s v="37년 3개월 4일"/>
    <s v="scforever88@naver.com"/>
    <s v="010-9511-1599"/>
    <s v="010-****-1599"/>
    <d v="2008-08-16T00:00:00"/>
    <n v="2008"/>
    <n v="8"/>
    <n v="16"/>
    <d v="2008-08-16T00:00:00"/>
    <s v="토"/>
    <n v="16"/>
    <n v="200"/>
    <n v="6107"/>
    <s v="16년 8개월 20일"/>
    <n v="46000"/>
    <x v="2"/>
    <n v="0.13"/>
    <n v="0.13"/>
    <n v="0.13"/>
    <n v="0.13"/>
    <n v="0.13"/>
    <n v="0.13"/>
    <x v="1"/>
  </r>
  <r>
    <s v="wtgwd102-9985"/>
    <s v="w*******-9985"/>
    <x v="12"/>
    <s v="김**"/>
    <s v="030628-3"/>
    <s v="030628-3******"/>
    <x v="0"/>
    <d v="2003-06-28T00:00:00"/>
    <x v="2"/>
    <n v="7"/>
    <n v="21"/>
    <n v="262"/>
    <n v="7983"/>
    <s v="21년 10개월 8일"/>
    <s v="wtgwd102@gmail.com"/>
    <s v="010-7785-9985"/>
    <s v="010-****-9985"/>
    <d v="2023-09-12T00:00:00"/>
    <n v="2023"/>
    <n v="9"/>
    <n v="12"/>
    <d v="2023-09-12T00:00:00"/>
    <s v="화"/>
    <n v="1"/>
    <n v="19"/>
    <n v="602"/>
    <s v="1년 7개월 24일"/>
    <n v="300"/>
    <x v="1"/>
    <n v="0"/>
    <n v="0"/>
    <n v="0"/>
    <n v="0"/>
    <n v="0"/>
    <n v="0"/>
    <x v="0"/>
  </r>
  <r>
    <s v="sangayoe-7458"/>
    <s v="s*******-7458"/>
    <x v="13"/>
    <s v="여**"/>
    <s v="910530-2"/>
    <s v="910530-2******"/>
    <x v="1"/>
    <d v="1991-05-30T00:00:00"/>
    <x v="0"/>
    <n v="5"/>
    <n v="33"/>
    <n v="407"/>
    <n v="12395"/>
    <s v="33년 11개월 6일"/>
    <s v="sangayoe@naver.com"/>
    <s v="010-5632-7458"/>
    <s v="010-****-7458"/>
    <d v="2014-03-21T00:00:00"/>
    <n v="2014"/>
    <n v="3"/>
    <n v="21"/>
    <d v="2014-03-21T00:00:00"/>
    <s v="금"/>
    <n v="11"/>
    <n v="133"/>
    <n v="4064"/>
    <s v="11년 1개월 15일"/>
    <n v="23000"/>
    <x v="2"/>
    <n v="0.1"/>
    <n v="0.1"/>
    <n v="0.1"/>
    <n v="0.1"/>
    <n v="0.1"/>
    <n v="0.1"/>
    <x v="1"/>
  </r>
  <r>
    <s v="ddongyoon-9856"/>
    <s v="d********-9856"/>
    <x v="14"/>
    <s v="이**"/>
    <s v="840911-1"/>
    <s v="840911-1******"/>
    <x v="0"/>
    <d v="1984-09-11T00:00:00"/>
    <x v="4"/>
    <n v="3"/>
    <n v="40"/>
    <n v="487"/>
    <n v="14847"/>
    <s v="40년 7개월 25일"/>
    <s v="ddongyoon@hotmail.com"/>
    <s v="010-4125-9856"/>
    <s v="010-****-9856"/>
    <d v="2016-08-17T00:00:00"/>
    <n v="2016"/>
    <n v="8"/>
    <n v="17"/>
    <d v="2016-08-17T00:00:00"/>
    <s v="수"/>
    <n v="8"/>
    <n v="104"/>
    <n v="3184"/>
    <s v="8년 8개월 19일"/>
    <n v="154000"/>
    <x v="0"/>
    <n v="0.15"/>
    <n v="0.15"/>
    <n v="0.15"/>
    <n v="0.15"/>
    <n v="0.15"/>
    <n v="0.15"/>
    <x v="2"/>
  </r>
  <r>
    <s v="jjjjpark-6589"/>
    <s v="j*******-6589"/>
    <x v="15"/>
    <s v="박**"/>
    <s v="770903-2"/>
    <s v="770903-2******"/>
    <x v="1"/>
    <d v="1977-09-03T00:00:00"/>
    <x v="2"/>
    <n v="7"/>
    <n v="47"/>
    <n v="572"/>
    <n v="17412"/>
    <s v="47년 8개월 3일"/>
    <s v="jjjjpark@daum.net"/>
    <s v="010-3256-6589"/>
    <s v="010-****-6589"/>
    <d v="2014-04-05T00:00:00"/>
    <n v="2014"/>
    <n v="4"/>
    <n v="5"/>
    <d v="2014-04-05T00:00:00"/>
    <s v="토"/>
    <n v="11"/>
    <n v="133"/>
    <n v="4049"/>
    <s v="11년 1개월 1일"/>
    <n v="110000"/>
    <x v="0"/>
    <n v="0.2"/>
    <n v="0.2"/>
    <n v="0.2"/>
    <n v="0.2"/>
    <n v="0.2"/>
    <n v="0.2"/>
    <x v="4"/>
  </r>
  <r>
    <s v="hopelim75-2541"/>
    <s v="h********-2541"/>
    <x v="16"/>
    <s v="임**"/>
    <s v="951111-2"/>
    <s v="951111-2******"/>
    <x v="1"/>
    <d v="1995-11-11T00:00:00"/>
    <x v="2"/>
    <n v="7"/>
    <n v="29"/>
    <n v="353"/>
    <n v="10769"/>
    <s v="29년 5개월 25일"/>
    <s v="hopelim75@naver.com"/>
    <s v="010-5478-2541"/>
    <s v="010-****-2541"/>
    <d v="2018-02-12T00:00:00"/>
    <n v="2018"/>
    <n v="2"/>
    <n v="12"/>
    <d v="2018-02-12T00:00:00"/>
    <s v="월"/>
    <n v="7"/>
    <n v="86"/>
    <n v="2640"/>
    <s v="7년 2개월 24일"/>
    <n v="130000"/>
    <x v="0"/>
    <n v="0.15"/>
    <n v="0.15"/>
    <n v="0.15"/>
    <n v="0.15"/>
    <n v="0.15"/>
    <n v="0.15"/>
    <x v="1"/>
  </r>
  <r>
    <s v="seosyjsh12-7941"/>
    <s v="s*********-7941"/>
    <x v="17"/>
    <s v="서**"/>
    <s v="821003-2"/>
    <s v="821003-2******"/>
    <x v="1"/>
    <d v="1982-10-03T00:00:00"/>
    <x v="5"/>
    <n v="1"/>
    <n v="42"/>
    <n v="511"/>
    <n v="15556"/>
    <s v="42년 7개월 3일"/>
    <s v="seosyjsh12@gmail.com"/>
    <s v="010-3169-7941"/>
    <s v="010-****-7941"/>
    <d v="2009-09-16T00:00:00"/>
    <n v="2009"/>
    <n v="9"/>
    <n v="16"/>
    <d v="2009-09-16T00:00:00"/>
    <s v="수"/>
    <n v="15"/>
    <n v="187"/>
    <n v="5711"/>
    <s v="15년 7개월 20일"/>
    <n v="210300"/>
    <x v="3"/>
    <n v="0.3"/>
    <n v="0.3"/>
    <n v="0.3"/>
    <n v="0.3"/>
    <n v="0.3"/>
    <n v="0.3"/>
    <x v="0"/>
  </r>
  <r>
    <s v="reuploadkim2-3258"/>
    <s v="r***********-3258"/>
    <x v="18"/>
    <s v="김**"/>
    <s v="880105-1"/>
    <s v="880105-1******"/>
    <x v="0"/>
    <d v="1988-01-05T00:00:00"/>
    <x v="4"/>
    <n v="3"/>
    <n v="37"/>
    <n v="448"/>
    <n v="13636"/>
    <s v="37년 4개월 1일"/>
    <s v="reuploadkim2@gmail.com"/>
    <s v="010-7852-3258"/>
    <s v="010-****-3258"/>
    <d v="2010-10-26T00:00:00"/>
    <n v="2010"/>
    <n v="10"/>
    <n v="26"/>
    <d v="2010-10-26T00:00:00"/>
    <s v="화"/>
    <n v="14"/>
    <n v="174"/>
    <n v="5306"/>
    <s v="14년 6개월 10일"/>
    <n v="68100"/>
    <x v="2"/>
    <n v="0.1"/>
    <n v="0.1"/>
    <n v="0.1"/>
    <n v="0.1"/>
    <n v="0.1"/>
    <n v="0.1"/>
    <x v="0"/>
  </r>
  <r>
    <s v="jjongmani-6521"/>
    <s v="j********-6521"/>
    <x v="19"/>
    <s v="이**"/>
    <s v="020227-3"/>
    <s v="020227-3******"/>
    <x v="0"/>
    <d v="2002-02-27T00:00:00"/>
    <x v="1"/>
    <n v="4"/>
    <n v="23"/>
    <n v="278"/>
    <n v="8469"/>
    <s v="23년 2개월 9일"/>
    <s v="jjongmani@hotmail.com"/>
    <s v="010-9854-6521"/>
    <s v="010-****-6521"/>
    <d v="2022-03-03T00:00:00"/>
    <n v="2022"/>
    <n v="3"/>
    <n v="3"/>
    <d v="2022-03-03T00:00:00"/>
    <s v="목"/>
    <n v="3"/>
    <n v="38"/>
    <n v="1160"/>
    <s v="3년 2개월 3일"/>
    <n v="16700"/>
    <x v="2"/>
    <n v="0.05"/>
    <n v="0.05"/>
    <n v="0.05"/>
    <n v="0.05"/>
    <n v="0.05"/>
    <n v="0.05"/>
    <x v="2"/>
  </r>
  <r>
    <s v="eachother-4532"/>
    <s v="e********-4532"/>
    <x v="20"/>
    <s v="김**"/>
    <s v="830925-1"/>
    <s v="830925-1******"/>
    <x v="0"/>
    <d v="1983-09-25T00:00:00"/>
    <x v="5"/>
    <n v="1"/>
    <n v="41"/>
    <n v="499"/>
    <n v="15199"/>
    <s v="41년 7개월 11일"/>
    <s v="eachother@hotmail.com"/>
    <s v="010-7856-4532"/>
    <s v="010-****-4532"/>
    <d v="2018-11-30T00:00:00"/>
    <n v="2018"/>
    <n v="11"/>
    <n v="30"/>
    <d v="2018-11-30T00:00:00"/>
    <s v="금"/>
    <n v="6"/>
    <n v="77"/>
    <n v="2349"/>
    <s v="6년 5개월 6일"/>
    <n v="9200"/>
    <x v="1"/>
    <n v="0.02"/>
    <n v="0.02"/>
    <n v="0.02"/>
    <n v="0.02"/>
    <n v="0.02"/>
    <n v="0.02"/>
    <x v="2"/>
  </r>
  <r>
    <s v="victorymink-1347"/>
    <s v="v**********-1347"/>
    <x v="21"/>
    <s v="박**"/>
    <s v="750815-1"/>
    <s v="750815-1******"/>
    <x v="0"/>
    <d v="1975-08-15T00:00:00"/>
    <x v="3"/>
    <n v="6"/>
    <n v="49"/>
    <n v="596"/>
    <n v="18162"/>
    <s v="49년 8개월 21일"/>
    <s v="victorymink@hanmail.net"/>
    <s v="010-9199-1347"/>
    <s v="010-****-1347"/>
    <d v="2016-06-29T00:00:00"/>
    <n v="2016"/>
    <n v="6"/>
    <n v="29"/>
    <d v="2016-06-29T00:00:00"/>
    <s v="수"/>
    <n v="8"/>
    <n v="106"/>
    <n v="3233"/>
    <s v="8년 10개월 7일"/>
    <n v="32100"/>
    <x v="2"/>
    <n v="0.08"/>
    <n v="0.08"/>
    <n v="0.08"/>
    <n v="0.08"/>
    <n v="0.08"/>
    <n v="0.08"/>
    <x v="3"/>
  </r>
  <r>
    <s v="yeslee84-4866"/>
    <s v="y*******-4866"/>
    <x v="22"/>
    <s v="이**"/>
    <s v="840628-2"/>
    <s v="840628-2******"/>
    <x v="1"/>
    <d v="1984-06-28T00:00:00"/>
    <x v="0"/>
    <n v="5"/>
    <n v="40"/>
    <n v="490"/>
    <n v="14922"/>
    <s v="40년 10개월 8일"/>
    <s v="yeslee84@naver.com"/>
    <s v="010-2688-4866"/>
    <s v="010-****-4866"/>
    <d v="2005-05-19T00:00:00"/>
    <n v="2005"/>
    <n v="5"/>
    <n v="19"/>
    <d v="2005-05-19T00:00:00"/>
    <s v="목"/>
    <n v="19"/>
    <n v="239"/>
    <n v="7292"/>
    <s v="19년 11개월 17일"/>
    <n v="142000"/>
    <x v="0"/>
    <n v="0.23"/>
    <n v="0.23"/>
    <n v="0.23"/>
    <n v="0.23"/>
    <n v="0.23"/>
    <n v="0.23"/>
    <x v="1"/>
  </r>
  <r>
    <s v="jiyoungida-9762"/>
    <s v="j*********-9762"/>
    <x v="23"/>
    <s v="안**"/>
    <s v="870203-2"/>
    <s v="870203-2******"/>
    <x v="1"/>
    <d v="1987-02-03T00:00:00"/>
    <x v="4"/>
    <n v="3"/>
    <n v="38"/>
    <n v="459"/>
    <n v="13972"/>
    <s v="38년 3개월 3일"/>
    <s v="jiyoungida@hotmail.com"/>
    <s v="010-3149-9762"/>
    <s v="010-****-9762"/>
    <d v="2015-09-26T00:00:00"/>
    <n v="2015"/>
    <n v="9"/>
    <n v="26"/>
    <d v="2015-09-26T00:00:00"/>
    <s v="토"/>
    <n v="9"/>
    <n v="115"/>
    <n v="3510"/>
    <s v="9년 7개월 10일"/>
    <n v="100500"/>
    <x v="0"/>
    <n v="0.15"/>
    <n v="0.15"/>
    <n v="0.15"/>
    <n v="0.15"/>
    <n v="0.15"/>
    <n v="0.15"/>
    <x v="2"/>
  </r>
  <r>
    <s v="okteajinok-1235"/>
    <s v="o*********-1235"/>
    <x v="24"/>
    <s v="옥**"/>
    <s v="990416-1"/>
    <s v="990416-1******"/>
    <x v="0"/>
    <d v="1999-04-16T00:00:00"/>
    <x v="3"/>
    <n v="6"/>
    <n v="26"/>
    <n v="312"/>
    <n v="9517"/>
    <s v="26년 0개월 20일"/>
    <s v="okteajinok@naver.com"/>
    <s v="010-4569-1235"/>
    <s v="010-****-1235"/>
    <d v="2022-12-03T00:00:00"/>
    <n v="2022"/>
    <n v="12"/>
    <n v="3"/>
    <d v="2022-12-03T00:00:00"/>
    <s v="토"/>
    <n v="2"/>
    <n v="29"/>
    <n v="885"/>
    <s v="2년 5개월 3일"/>
    <n v="17300"/>
    <x v="2"/>
    <n v="0.03"/>
    <n v="0.03"/>
    <n v="0.03"/>
    <n v="0.03"/>
    <n v="0.03"/>
    <n v="0.03"/>
    <x v="1"/>
  </r>
  <r>
    <s v="notingzeor0-7619"/>
    <s v="n**********-7619"/>
    <x v="25"/>
    <s v="이**"/>
    <s v="831205-1"/>
    <s v="831205-1******"/>
    <x v="0"/>
    <d v="1983-12-05T00:00:00"/>
    <x v="6"/>
    <n v="2"/>
    <n v="41"/>
    <n v="497"/>
    <n v="15128"/>
    <s v="41년 5개월 1일"/>
    <s v="notingzeor0@daum.net"/>
    <s v="010-5563-7619"/>
    <s v="010-****-7619"/>
    <d v="2013-07-13T00:00:00"/>
    <n v="2013"/>
    <n v="7"/>
    <n v="13"/>
    <d v="2013-07-13T00:00:00"/>
    <s v="토"/>
    <n v="11"/>
    <n v="141"/>
    <n v="4315"/>
    <s v="11년 9개월 23일"/>
    <n v="193000"/>
    <x v="0"/>
    <n v="0.2"/>
    <n v="0.2"/>
    <n v="0.2"/>
    <n v="0.2"/>
    <n v="0.2"/>
    <n v="0.2"/>
    <x v="4"/>
  </r>
  <r>
    <s v="thlee1985-7913"/>
    <s v="t********-7913"/>
    <x v="26"/>
    <s v="이**"/>
    <s v="850927-1"/>
    <s v="850927-1******"/>
    <x v="0"/>
    <d v="1985-09-27T00:00:00"/>
    <x v="3"/>
    <n v="6"/>
    <n v="39"/>
    <n v="475"/>
    <n v="14466"/>
    <s v="39년 7개월 9일"/>
    <s v="thlee1985@gmail.com"/>
    <s v="010-3491-7913"/>
    <s v="010-****-7913"/>
    <d v="2008-10-16T00:00:00"/>
    <n v="2008"/>
    <n v="10"/>
    <n v="16"/>
    <d v="2008-10-16T00:00:00"/>
    <s v="목"/>
    <n v="16"/>
    <n v="198"/>
    <n v="6046"/>
    <s v="16년 6개월 20일"/>
    <n v="187000"/>
    <x v="0"/>
    <n v="0.23"/>
    <n v="0.23"/>
    <n v="0.23"/>
    <n v="0.23"/>
    <n v="0.23"/>
    <n v="0.23"/>
    <x v="0"/>
  </r>
  <r>
    <s v="soyoon1212-1296"/>
    <s v="s*********-1296"/>
    <x v="27"/>
    <s v="조**"/>
    <s v="910621-2"/>
    <s v="910621-2******"/>
    <x v="1"/>
    <d v="1991-06-21T00:00:00"/>
    <x v="3"/>
    <n v="6"/>
    <n v="33"/>
    <n v="406"/>
    <n v="12373"/>
    <s v="33년 10개월 15일"/>
    <s v="soyoon1212@hanmail.net"/>
    <s v="010-8574-1296"/>
    <s v="010-****-1296"/>
    <d v="2014-12-28T00:00:00"/>
    <n v="2014"/>
    <n v="12"/>
    <n v="28"/>
    <d v="2014-12-28T00:00:00"/>
    <s v="일"/>
    <n v="10"/>
    <n v="124"/>
    <n v="3782"/>
    <s v="10년 4개월 8일"/>
    <n v="55600"/>
    <x v="2"/>
    <n v="0.1"/>
    <n v="0.1"/>
    <n v="0.1"/>
    <n v="0.1"/>
    <n v="0.1"/>
    <n v="0.1"/>
    <x v="3"/>
  </r>
  <r>
    <s v="soosoodduk-1496"/>
    <s v="s*********-1496"/>
    <x v="28"/>
    <s v="정**"/>
    <s v="810308-1"/>
    <s v="810308-1******"/>
    <x v="0"/>
    <d v="1981-03-08T00:00:00"/>
    <x v="5"/>
    <n v="1"/>
    <n v="44"/>
    <n v="529"/>
    <n v="16130"/>
    <s v="44년 1개월 28일"/>
    <s v="soosoodduk@daum.net"/>
    <s v="010-3687-1496"/>
    <s v="010-****-1496"/>
    <d v="2007-07-19T00:00:00"/>
    <n v="2007"/>
    <n v="7"/>
    <n v="19"/>
    <d v="2007-07-19T00:00:00"/>
    <s v="목"/>
    <n v="17"/>
    <n v="213"/>
    <n v="6501"/>
    <s v="17년 9개월 17일"/>
    <n v="214000"/>
    <x v="3"/>
    <n v="0.3"/>
    <n v="0.3"/>
    <n v="0.3"/>
    <n v="0.3"/>
    <n v="0.3"/>
    <n v="0.3"/>
    <x v="4"/>
  </r>
  <r>
    <s v="ksjung74-7659"/>
    <s v="k*******-7659"/>
    <x v="29"/>
    <s v="정**"/>
    <s v="940201-1"/>
    <s v="940201-1******"/>
    <x v="0"/>
    <d v="1994-02-01T00:00:00"/>
    <x v="4"/>
    <n v="3"/>
    <n v="31"/>
    <n v="375"/>
    <n v="11417"/>
    <s v="31년 3개월 5일"/>
    <s v="ksjung74@hotmail.net"/>
    <s v="010-2564-7659"/>
    <s v="010-****-7659"/>
    <d v="2017-01-29T00:00:00"/>
    <n v="2017"/>
    <n v="1"/>
    <n v="29"/>
    <d v="2017-01-29T00:00:00"/>
    <s v="일"/>
    <n v="8"/>
    <n v="99"/>
    <n v="3019"/>
    <s v="8년 3개월 7일"/>
    <n v="224100"/>
    <x v="3"/>
    <n v="0.2"/>
    <n v="0.2"/>
    <n v="0.2"/>
    <n v="0.2"/>
    <n v="0.2"/>
    <n v="0.2"/>
    <x v="2"/>
  </r>
  <r>
    <s v="tellhjtrue-4963"/>
    <s v="t*********-4963"/>
    <x v="30"/>
    <s v="윤**"/>
    <s v="801112-1"/>
    <s v="801112-1******"/>
    <x v="0"/>
    <d v="1980-11-12T00:00:00"/>
    <x v="1"/>
    <n v="4"/>
    <n v="44"/>
    <n v="533"/>
    <n v="16246"/>
    <s v="44년 5개월 24일"/>
    <s v="tellhjtrue@naver.com"/>
    <s v="010-8912-4963"/>
    <s v="010-****-4963"/>
    <d v="2011-06-18T00:00:00"/>
    <n v="2011"/>
    <n v="6"/>
    <n v="18"/>
    <d v="2011-06-18T00:00:00"/>
    <s v="토"/>
    <n v="13"/>
    <n v="166"/>
    <n v="5071"/>
    <s v="13년 10개월 18일"/>
    <n v="147600"/>
    <x v="0"/>
    <n v="0.2"/>
    <n v="0.2"/>
    <n v="0.2"/>
    <n v="0.2"/>
    <n v="0.2"/>
    <n v="0.2"/>
    <x v="1"/>
  </r>
  <r>
    <s v="minuminu-6743"/>
    <s v="m*******-6743"/>
    <x v="31"/>
    <s v="박**"/>
    <s v="870722-1"/>
    <s v="870722-1******"/>
    <x v="0"/>
    <d v="1987-07-22T00:00:00"/>
    <x v="1"/>
    <n v="4"/>
    <n v="37"/>
    <n v="453"/>
    <n v="13803"/>
    <s v="37년 9개월 14일"/>
    <s v="minuminu@hotmail.com"/>
    <s v="010-5519-6743"/>
    <s v="010-****-6743"/>
    <d v="2010-02-03T00:00:00"/>
    <n v="2010"/>
    <n v="2"/>
    <n v="3"/>
    <d v="2010-02-03T00:00:00"/>
    <s v="수"/>
    <n v="15"/>
    <n v="183"/>
    <n v="5571"/>
    <s v="15년 3개월 3일"/>
    <n v="36800"/>
    <x v="2"/>
    <n v="0.13"/>
    <n v="0.13"/>
    <n v="0.13"/>
    <n v="0.13"/>
    <n v="0.13"/>
    <n v="0.13"/>
    <x v="2"/>
  </r>
  <r>
    <s v="lovelyhuson-1476"/>
    <s v="l**********-1476"/>
    <x v="32"/>
    <s v="손**"/>
    <s v="860513-2"/>
    <s v="860513-2******"/>
    <x v="1"/>
    <d v="1986-05-13T00:00:00"/>
    <x v="4"/>
    <n v="3"/>
    <n v="38"/>
    <n v="467"/>
    <n v="14238"/>
    <s v="38년 11개월 23일"/>
    <s v="lovelyhuson@daum.net"/>
    <s v="010-9851-1476"/>
    <s v="010-****-1476"/>
    <d v="2018-09-12T00:00:00"/>
    <n v="2018"/>
    <n v="9"/>
    <n v="12"/>
    <d v="2018-09-12T00:00:00"/>
    <s v="수"/>
    <n v="6"/>
    <n v="79"/>
    <n v="2428"/>
    <s v="6년 7개월 24일"/>
    <n v="2400"/>
    <x v="1"/>
    <n v="0.02"/>
    <n v="0.02"/>
    <n v="0.02"/>
    <n v="0.02"/>
    <n v="0.02"/>
    <n v="0.02"/>
    <x v="4"/>
  </r>
  <r>
    <s v="ssossok914-2579"/>
    <s v="s*********-2579"/>
    <x v="33"/>
    <s v="권**"/>
    <s v="791019-2"/>
    <s v="791019-2******"/>
    <x v="1"/>
    <d v="1979-10-19T00:00:00"/>
    <x v="3"/>
    <n v="6"/>
    <n v="45"/>
    <n v="546"/>
    <n v="16636"/>
    <s v="45년 6개월 17일"/>
    <s v="ssossok914@gmail.com"/>
    <s v="010-5813-2579"/>
    <s v="010-****-2579"/>
    <d v="2003-07-30T00:00:00"/>
    <n v="2003"/>
    <n v="7"/>
    <n v="30"/>
    <d v="2003-07-30T00:00:00"/>
    <s v="수"/>
    <n v="21"/>
    <n v="261"/>
    <n v="7951"/>
    <s v="21년 9개월 6일"/>
    <n v="221000"/>
    <x v="3"/>
    <n v="0.35"/>
    <n v="0.35"/>
    <n v="0.35"/>
    <n v="0.35"/>
    <n v="0.35"/>
    <n v="0.35"/>
    <x v="0"/>
  </r>
  <r>
    <s v="seaaaaaaa-8521"/>
    <s v="s********-8521"/>
    <x v="34"/>
    <s v="김**"/>
    <s v="021224-4"/>
    <s v="021224-4******"/>
    <x v="1"/>
    <d v="2002-12-24T00:00:00"/>
    <x v="4"/>
    <n v="3"/>
    <n v="22"/>
    <n v="268"/>
    <n v="8169"/>
    <s v="22년 4개월 12일"/>
    <s v="seaaaaaaa@hotmail.com"/>
    <s v="010-4673-8521"/>
    <s v="010-****-8521"/>
    <d v="2020-09-27T00:00:00"/>
    <n v="2020"/>
    <n v="9"/>
    <n v="27"/>
    <d v="2020-09-27T00:00:00"/>
    <s v="일"/>
    <n v="4"/>
    <n v="55"/>
    <n v="1682"/>
    <s v="4년 7개월 9일"/>
    <n v="78300"/>
    <x v="2"/>
    <n v="0.05"/>
    <n v="0.05"/>
    <n v="0.05"/>
    <n v="0.05"/>
    <n v="0.05"/>
    <n v="0.0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AA1AAF-872E-4A98-A3F2-2F6A47A8AF8F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8">
  <location ref="A5:C43" firstHeaderRow="0" firstDataRow="1" firstDataCol="1" rowPageCount="3" colPageCount="1"/>
  <pivotFields count="36">
    <pivotField showAll="0"/>
    <pivotField showAll="0"/>
    <pivotField axis="axisRow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axis="axisPage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Page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axis="axisPage" showAll="0">
      <items count="6">
        <item x="4"/>
        <item x="0"/>
        <item x="3"/>
        <item x="2"/>
        <item x="1"/>
        <item t="default"/>
      </items>
    </pivotField>
  </pivotFields>
  <rowFields count="2">
    <field x="6"/>
    <field x="2"/>
  </rowFields>
  <rowItems count="38">
    <i>
      <x/>
    </i>
    <i r="1">
      <x/>
    </i>
    <i r="1">
      <x v="2"/>
    </i>
    <i r="1">
      <x v="5"/>
    </i>
    <i r="1">
      <x v="6"/>
    </i>
    <i r="1">
      <x v="7"/>
    </i>
    <i r="1">
      <x v="9"/>
    </i>
    <i r="1">
      <x v="11"/>
    </i>
    <i r="1">
      <x v="12"/>
    </i>
    <i r="1">
      <x v="14"/>
    </i>
    <i r="1">
      <x v="20"/>
    </i>
    <i r="1">
      <x v="21"/>
    </i>
    <i r="1">
      <x v="22"/>
    </i>
    <i r="1">
      <x v="23"/>
    </i>
    <i r="1">
      <x v="26"/>
    </i>
    <i r="1">
      <x v="27"/>
    </i>
    <i r="1">
      <x v="28"/>
    </i>
    <i r="1">
      <x v="30"/>
    </i>
    <i r="1">
      <x v="31"/>
    </i>
    <i r="1">
      <x v="32"/>
    </i>
    <i>
      <x v="1"/>
    </i>
    <i r="1">
      <x v="1"/>
    </i>
    <i r="1">
      <x v="3"/>
    </i>
    <i r="1">
      <x v="4"/>
    </i>
    <i r="1">
      <x v="8"/>
    </i>
    <i r="1">
      <x v="10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4"/>
    </i>
    <i r="1">
      <x v="25"/>
    </i>
    <i r="1">
      <x v="29"/>
    </i>
    <i r="1">
      <x v="33"/>
    </i>
    <i r="1">
      <x v="34"/>
    </i>
    <i t="grand">
      <x/>
    </i>
  </rowItems>
  <colFields count="1">
    <field x="-2"/>
  </colFields>
  <colItems count="2">
    <i>
      <x/>
    </i>
    <i i="1">
      <x v="1"/>
    </i>
  </colItems>
  <pageFields count="3">
    <pageField fld="8" hier="-1"/>
    <pageField fld="28" hier="-1"/>
    <pageField fld="35" hier="-1"/>
  </pageFields>
  <dataFields count="2">
    <dataField name="합계 : 누적포인트" fld="27" baseField="0" baseItem="0" numFmtId="176"/>
    <dataField name="합계 : 할인율_x000a_(INDEX_x000a_: 누적포인트)" fld="29" baseField="0" baseItem="0" numFmtId="9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9AC989-0EEB-45F9-952B-51DCD12ED54C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9">
  <location ref="A5:C26" firstHeaderRow="0" firstDataRow="1" firstDataCol="1" rowPageCount="3" colPageCount="1"/>
  <pivotFields count="36">
    <pivotField showAll="0"/>
    <pivotField showAll="0"/>
    <pivotField axis="axisRow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Row" showAll="0">
      <items count="3">
        <item x="0"/>
        <item h="1" x="1"/>
        <item t="default"/>
      </items>
    </pivotField>
    <pivotField numFmtId="14" showAll="0"/>
    <pivotField axis="axisPage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Page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axis="axisPage" showAll="0">
      <items count="6">
        <item x="4"/>
        <item x="0"/>
        <item x="3"/>
        <item x="2"/>
        <item x="1"/>
        <item t="default"/>
      </items>
    </pivotField>
  </pivotFields>
  <rowFields count="2">
    <field x="6"/>
    <field x="2"/>
  </rowFields>
  <rowItems count="21">
    <i>
      <x/>
    </i>
    <i r="1">
      <x/>
    </i>
    <i r="1">
      <x v="2"/>
    </i>
    <i r="1">
      <x v="5"/>
    </i>
    <i r="1">
      <x v="6"/>
    </i>
    <i r="1">
      <x v="7"/>
    </i>
    <i r="1">
      <x v="9"/>
    </i>
    <i r="1">
      <x v="11"/>
    </i>
    <i r="1">
      <x v="12"/>
    </i>
    <i r="1">
      <x v="14"/>
    </i>
    <i r="1">
      <x v="20"/>
    </i>
    <i r="1">
      <x v="21"/>
    </i>
    <i r="1">
      <x v="22"/>
    </i>
    <i r="1">
      <x v="23"/>
    </i>
    <i r="1">
      <x v="26"/>
    </i>
    <i r="1">
      <x v="27"/>
    </i>
    <i r="1">
      <x v="28"/>
    </i>
    <i r="1">
      <x v="30"/>
    </i>
    <i r="1">
      <x v="31"/>
    </i>
    <i r="1">
      <x v="32"/>
    </i>
    <i t="grand">
      <x/>
    </i>
  </rowItems>
  <colFields count="1">
    <field x="-2"/>
  </colFields>
  <colItems count="2">
    <i>
      <x/>
    </i>
    <i i="1">
      <x v="1"/>
    </i>
  </colItems>
  <pageFields count="3">
    <pageField fld="8" hier="-1"/>
    <pageField fld="28" hier="-1"/>
    <pageField fld="35" hier="-1"/>
  </pageFields>
  <dataFields count="2">
    <dataField name="합계 : 누적포인트" fld="27" baseField="0" baseItem="0" numFmtId="176"/>
    <dataField name="합계 : 할인율_x000a_(INDEX_x000a_: 누적포인트)" fld="29" baseField="0" baseItem="0" numFmtId="9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5202C3-28F9-41FD-A266-0C3337309C38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10">
  <location ref="A5:C13" firstHeaderRow="0" firstDataRow="1" firstDataCol="1" rowPageCount="3" colPageCount="1"/>
  <pivotFields count="36">
    <pivotField showAll="0"/>
    <pivotField showAll="0"/>
    <pivotField axis="axisRow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axis="axisPage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Page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axis="axisPage" showAll="0">
      <items count="6">
        <item x="4"/>
        <item x="0"/>
        <item x="3"/>
        <item x="2"/>
        <item x="1"/>
        <item t="default"/>
      </items>
    </pivotField>
  </pivotFields>
  <rowFields count="2">
    <field x="6"/>
    <field x="2"/>
  </rowFields>
  <rowItems count="8">
    <i>
      <x/>
    </i>
    <i r="1">
      <x v="30"/>
    </i>
    <i r="1">
      <x v="31"/>
    </i>
    <i r="1">
      <x v="32"/>
    </i>
    <i>
      <x v="1"/>
    </i>
    <i r="1">
      <x v="1"/>
    </i>
    <i r="1">
      <x v="15"/>
    </i>
    <i t="grand">
      <x/>
    </i>
  </rowItems>
  <colFields count="1">
    <field x="-2"/>
  </colFields>
  <colItems count="2">
    <i>
      <x/>
    </i>
    <i i="1">
      <x v="1"/>
    </i>
  </colItems>
  <pageFields count="3">
    <pageField fld="8" hier="-1"/>
    <pageField fld="28" item="0" hier="-1"/>
    <pageField fld="35" hier="-1"/>
  </pageFields>
  <dataFields count="2">
    <dataField name="합계 : 누적포인트" fld="27" baseField="0" baseItem="0" numFmtId="176"/>
    <dataField name="합계 : 할인율_x000a_(INDEX_x000a_: 누적포인트)" fld="29" baseField="0" baseItem="0" numFmtId="9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867FF6-9872-4287-AD05-8AB6D8E0CB58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11">
  <location ref="A5:C23" firstHeaderRow="0" firstDataRow="1" firstDataCol="1" rowPageCount="3" colPageCount="1"/>
  <pivotFields count="36">
    <pivotField showAll="0"/>
    <pivotField showAll="0"/>
    <pivotField axis="axisRow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axis="axisPage" multipleItemSelectionAllowed="1" showAll="0">
      <items count="8">
        <item h="1" x="5"/>
        <item x="6"/>
        <item x="4"/>
        <item x="1"/>
        <item h="1" x="0"/>
        <item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Page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axis="axisPage" showAll="0">
      <items count="6">
        <item x="4"/>
        <item x="0"/>
        <item x="3"/>
        <item x="2"/>
        <item x="1"/>
        <item t="default"/>
      </items>
    </pivotField>
  </pivotFields>
  <rowFields count="2">
    <field x="6"/>
    <field x="2"/>
  </rowFields>
  <rowItems count="18">
    <i>
      <x/>
    </i>
    <i r="1">
      <x/>
    </i>
    <i r="1">
      <x v="5"/>
    </i>
    <i r="1">
      <x v="11"/>
    </i>
    <i r="1">
      <x v="21"/>
    </i>
    <i r="1">
      <x v="22"/>
    </i>
    <i r="1">
      <x v="23"/>
    </i>
    <i r="1">
      <x v="26"/>
    </i>
    <i r="1">
      <x v="28"/>
    </i>
    <i r="1">
      <x v="31"/>
    </i>
    <i>
      <x v="1"/>
    </i>
    <i r="1">
      <x v="3"/>
    </i>
    <i r="1">
      <x v="4"/>
    </i>
    <i r="1">
      <x v="16"/>
    </i>
    <i r="1">
      <x v="17"/>
    </i>
    <i r="1">
      <x v="18"/>
    </i>
    <i r="1">
      <x v="25"/>
    </i>
    <i t="grand">
      <x/>
    </i>
  </rowItems>
  <colFields count="1">
    <field x="-2"/>
  </colFields>
  <colItems count="2">
    <i>
      <x/>
    </i>
    <i i="1">
      <x v="1"/>
    </i>
  </colItems>
  <pageFields count="3">
    <pageField fld="8" hier="-1"/>
    <pageField fld="28" hier="-1"/>
    <pageField fld="35" hier="-1"/>
  </pageFields>
  <dataFields count="2">
    <dataField name="합계 : 누적포인트" fld="27" baseField="0" baseItem="0" numFmtId="176"/>
    <dataField name="합계 : 할인율_x000a_(INDEX_x000a_: 누적포인트)" fld="29" baseField="0" baseItem="0" numFmtId="9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0DD9F8-AE05-438D-B493-98C254902E7B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12">
  <location ref="A5:C14" firstHeaderRow="0" firstDataRow="1" firstDataCol="1" rowPageCount="3" colPageCount="1"/>
  <pivotFields count="36">
    <pivotField showAll="0"/>
    <pivotField showAll="0"/>
    <pivotField axis="axisRow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axis="axisPage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Page" multipleItemSelectionAllowed="1" showAll="0">
      <items count="5">
        <item h="1" x="3"/>
        <item h="1"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axis="axisPage" showAll="0">
      <items count="6">
        <item x="4"/>
        <item x="0"/>
        <item x="3"/>
        <item x="2"/>
        <item x="1"/>
        <item t="default"/>
      </items>
    </pivotField>
  </pivotFields>
  <rowFields count="2">
    <field x="6"/>
    <field x="2"/>
  </rowFields>
  <rowItems count="9">
    <i>
      <x/>
    </i>
    <i r="1">
      <x/>
    </i>
    <i r="1">
      <x v="14"/>
    </i>
    <i r="1">
      <x v="20"/>
    </i>
    <i>
      <x v="1"/>
    </i>
    <i r="1">
      <x v="4"/>
    </i>
    <i r="1">
      <x v="8"/>
    </i>
    <i r="1">
      <x v="19"/>
    </i>
    <i t="grand">
      <x/>
    </i>
  </rowItems>
  <colFields count="1">
    <field x="-2"/>
  </colFields>
  <colItems count="2">
    <i>
      <x/>
    </i>
    <i i="1">
      <x v="1"/>
    </i>
  </colItems>
  <pageFields count="3">
    <pageField fld="8" hier="-1"/>
    <pageField fld="28" hier="-1"/>
    <pageField fld="35" item="4" hier="-1"/>
  </pageFields>
  <dataFields count="2">
    <dataField name="합계 : 누적포인트" fld="27" baseField="0" baseItem="0" numFmtId="176"/>
    <dataField name="합계 : 할인율_x000a_(INDEX_x000a_: 누적포인트)" fld="29" baseField="0" baseItem="0" numFmtId="9"/>
  </dataField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D6CE1E-74BD-4077-9615-C44B20B8D2A1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13">
  <location ref="A5:C14" firstHeaderRow="0" firstDataRow="1" firstDataCol="1" rowPageCount="3" colPageCount="1"/>
  <pivotFields count="36">
    <pivotField showAll="0"/>
    <pivotField showAll="0"/>
    <pivotField axis="axisRow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axis="axisPage" multipleItemSelectionAllowed="1" showAll="0">
      <items count="8">
        <item h="1" x="5"/>
        <item h="1" x="6"/>
        <item h="1"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Page" multipleItemSelectionAllowed="1" showAll="0">
      <items count="5">
        <item x="3"/>
        <item x="0"/>
        <item h="1" x="2"/>
        <item h="1"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axis="axisPage" multipleItemSelectionAllowed="1" showAll="0">
      <items count="6">
        <item x="4"/>
        <item h="1" x="0"/>
        <item x="3"/>
        <item h="1" x="2"/>
        <item x="1"/>
        <item t="default"/>
      </items>
    </pivotField>
  </pivotFields>
  <rowFields count="2">
    <field x="6"/>
    <field x="2"/>
  </rowFields>
  <rowItems count="9">
    <i>
      <x/>
    </i>
    <i r="1">
      <x v="21"/>
    </i>
    <i r="1">
      <x v="30"/>
    </i>
    <i>
      <x v="1"/>
    </i>
    <i r="1">
      <x v="10"/>
    </i>
    <i r="1">
      <x v="13"/>
    </i>
    <i r="1">
      <x v="24"/>
    </i>
    <i r="1">
      <x v="29"/>
    </i>
    <i t="grand">
      <x/>
    </i>
  </rowItems>
  <colFields count="1">
    <field x="-2"/>
  </colFields>
  <colItems count="2">
    <i>
      <x/>
    </i>
    <i i="1">
      <x v="1"/>
    </i>
  </colItems>
  <pageFields count="3">
    <pageField fld="8" hier="-1"/>
    <pageField fld="28" hier="-1"/>
    <pageField fld="35" hier="-1"/>
  </pageFields>
  <dataFields count="2">
    <dataField name="합계 : 누적포인트" fld="27" baseField="0" baseItem="0" numFmtId="176"/>
    <dataField name="합계 : 할인율_x000a_(INDEX_x000a_: 누적포인트)" fld="29" baseField="0" baseItem="0" numFmtId="9"/>
  </dataField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D2D3-AD34-4246-8109-56C99B82EC0F}">
  <dimension ref="A1:C43"/>
  <sheetViews>
    <sheetView workbookViewId="0"/>
  </sheetViews>
  <sheetFormatPr defaultRowHeight="17.399999999999999" x14ac:dyDescent="0.4"/>
  <cols>
    <col min="1" max="1" width="11.296875" bestFit="1" customWidth="1"/>
    <col min="2" max="2" width="16.19921875" bestFit="1" customWidth="1"/>
    <col min="3" max="3" width="30.59765625" bestFit="1" customWidth="1"/>
  </cols>
  <sheetData>
    <row r="1" spans="1:3" x14ac:dyDescent="0.4">
      <c r="A1" s="71" t="s">
        <v>252</v>
      </c>
      <c r="B1" t="s">
        <v>250</v>
      </c>
    </row>
    <row r="2" spans="1:3" x14ac:dyDescent="0.4">
      <c r="A2" s="71" t="s">
        <v>249</v>
      </c>
      <c r="B2" t="s">
        <v>250</v>
      </c>
    </row>
    <row r="3" spans="1:3" x14ac:dyDescent="0.4">
      <c r="A3" s="71" t="s">
        <v>251</v>
      </c>
      <c r="B3" t="s">
        <v>250</v>
      </c>
    </row>
    <row r="5" spans="1:3" x14ac:dyDescent="0.4">
      <c r="A5" s="71" t="s">
        <v>214</v>
      </c>
      <c r="B5" t="s">
        <v>245</v>
      </c>
      <c r="C5" t="s">
        <v>247</v>
      </c>
    </row>
    <row r="6" spans="1:3" x14ac:dyDescent="0.4">
      <c r="A6" s="72" t="s">
        <v>243</v>
      </c>
      <c r="B6" s="74">
        <v>1969250</v>
      </c>
      <c r="C6" s="75">
        <v>2.66</v>
      </c>
    </row>
    <row r="7" spans="1:3" x14ac:dyDescent="0.4">
      <c r="A7" s="73" t="s">
        <v>215</v>
      </c>
      <c r="B7" s="74">
        <v>2500</v>
      </c>
      <c r="C7" s="75">
        <v>0.02</v>
      </c>
    </row>
    <row r="8" spans="1:3" x14ac:dyDescent="0.4">
      <c r="A8" s="73" t="s">
        <v>6</v>
      </c>
      <c r="B8" s="74">
        <v>9200</v>
      </c>
      <c r="C8" s="75">
        <v>0.02</v>
      </c>
    </row>
    <row r="9" spans="1:3" x14ac:dyDescent="0.4">
      <c r="A9" s="73" t="s">
        <v>218</v>
      </c>
      <c r="B9" s="74">
        <v>68100</v>
      </c>
      <c r="C9" s="75">
        <v>0.1</v>
      </c>
    </row>
    <row r="10" spans="1:3" x14ac:dyDescent="0.4">
      <c r="A10" s="73" t="s">
        <v>219</v>
      </c>
      <c r="B10" s="74">
        <v>143000</v>
      </c>
      <c r="C10" s="75">
        <v>0.23</v>
      </c>
    </row>
    <row r="11" spans="1:3" x14ac:dyDescent="0.4">
      <c r="A11" s="73" t="s">
        <v>220</v>
      </c>
      <c r="B11" s="74">
        <v>123650</v>
      </c>
      <c r="C11" s="75">
        <v>0.25</v>
      </c>
    </row>
    <row r="12" spans="1:3" x14ac:dyDescent="0.4">
      <c r="A12" s="73" t="s">
        <v>222</v>
      </c>
      <c r="B12" s="74">
        <v>300</v>
      </c>
      <c r="C12" s="75">
        <v>0</v>
      </c>
    </row>
    <row r="13" spans="1:3" x14ac:dyDescent="0.4">
      <c r="A13" s="73" t="s">
        <v>11</v>
      </c>
      <c r="B13" s="74">
        <v>36800</v>
      </c>
      <c r="C13" s="75">
        <v>0.13</v>
      </c>
    </row>
    <row r="14" spans="1:3" x14ac:dyDescent="0.4">
      <c r="A14" s="73" t="s">
        <v>224</v>
      </c>
      <c r="B14" s="74">
        <v>32100</v>
      </c>
      <c r="C14" s="75">
        <v>0.08</v>
      </c>
    </row>
    <row r="15" spans="1:3" x14ac:dyDescent="0.4">
      <c r="A15" s="73" t="s">
        <v>226</v>
      </c>
      <c r="B15" s="74">
        <v>400</v>
      </c>
      <c r="C15" s="75">
        <v>0.02</v>
      </c>
    </row>
    <row r="16" spans="1:3" x14ac:dyDescent="0.4">
      <c r="A16" s="73" t="s">
        <v>232</v>
      </c>
      <c r="B16" s="74">
        <v>17300</v>
      </c>
      <c r="C16" s="75">
        <v>0.03</v>
      </c>
    </row>
    <row r="17" spans="1:3" x14ac:dyDescent="0.4">
      <c r="A17" s="73" t="s">
        <v>10</v>
      </c>
      <c r="B17" s="74">
        <v>147600</v>
      </c>
      <c r="C17" s="75">
        <v>0.2</v>
      </c>
    </row>
    <row r="18" spans="1:3" x14ac:dyDescent="0.4">
      <c r="A18" s="73" t="s">
        <v>233</v>
      </c>
      <c r="B18" s="74">
        <v>154000</v>
      </c>
      <c r="C18" s="75">
        <v>0.15</v>
      </c>
    </row>
    <row r="19" spans="1:3" x14ac:dyDescent="0.4">
      <c r="A19" s="73" t="s">
        <v>234</v>
      </c>
      <c r="B19" s="74">
        <v>193000</v>
      </c>
      <c r="C19" s="75">
        <v>0.2</v>
      </c>
    </row>
    <row r="20" spans="1:3" x14ac:dyDescent="0.4">
      <c r="A20" s="73" t="s">
        <v>5</v>
      </c>
      <c r="B20" s="74">
        <v>16700</v>
      </c>
      <c r="C20" s="75">
        <v>0.05</v>
      </c>
    </row>
    <row r="21" spans="1:3" x14ac:dyDescent="0.4">
      <c r="A21" s="73" t="s">
        <v>7</v>
      </c>
      <c r="B21" s="74">
        <v>187000</v>
      </c>
      <c r="C21" s="75">
        <v>0.23</v>
      </c>
    </row>
    <row r="22" spans="1:3" x14ac:dyDescent="0.4">
      <c r="A22" s="73" t="s">
        <v>237</v>
      </c>
      <c r="B22" s="74">
        <v>199000</v>
      </c>
      <c r="C22" s="75">
        <v>0.2</v>
      </c>
    </row>
    <row r="23" spans="1:3" x14ac:dyDescent="0.4">
      <c r="A23" s="73" t="s">
        <v>239</v>
      </c>
      <c r="B23" s="74">
        <v>200500</v>
      </c>
      <c r="C23" s="75">
        <v>0.25</v>
      </c>
    </row>
    <row r="24" spans="1:3" x14ac:dyDescent="0.4">
      <c r="A24" s="73" t="s">
        <v>9</v>
      </c>
      <c r="B24" s="74">
        <v>224100</v>
      </c>
      <c r="C24" s="75">
        <v>0.2</v>
      </c>
    </row>
    <row r="25" spans="1:3" x14ac:dyDescent="0.4">
      <c r="A25" s="73" t="s">
        <v>240</v>
      </c>
      <c r="B25" s="74">
        <v>214000</v>
      </c>
      <c r="C25" s="75">
        <v>0.3</v>
      </c>
    </row>
    <row r="26" spans="1:3" x14ac:dyDescent="0.4">
      <c r="A26" s="72" t="s">
        <v>244</v>
      </c>
      <c r="B26" s="74">
        <v>1510610</v>
      </c>
      <c r="C26" s="75">
        <v>2.34</v>
      </c>
    </row>
    <row r="27" spans="1:3" x14ac:dyDescent="0.4">
      <c r="A27" s="73" t="s">
        <v>12</v>
      </c>
      <c r="B27" s="74">
        <v>221000</v>
      </c>
      <c r="C27" s="75">
        <v>0.35</v>
      </c>
    </row>
    <row r="28" spans="1:3" x14ac:dyDescent="0.4">
      <c r="A28" s="73" t="s">
        <v>216</v>
      </c>
      <c r="B28" s="74">
        <v>78300</v>
      </c>
      <c r="C28" s="75">
        <v>0.05</v>
      </c>
    </row>
    <row r="29" spans="1:3" x14ac:dyDescent="0.4">
      <c r="A29" s="73" t="s">
        <v>217</v>
      </c>
      <c r="B29" s="74">
        <v>46000</v>
      </c>
      <c r="C29" s="75">
        <v>0.13</v>
      </c>
    </row>
    <row r="30" spans="1:3" x14ac:dyDescent="0.4">
      <c r="A30" s="73" t="s">
        <v>221</v>
      </c>
      <c r="B30" s="74">
        <v>6500</v>
      </c>
      <c r="C30" s="75">
        <v>0.03</v>
      </c>
    </row>
    <row r="31" spans="1:3" x14ac:dyDescent="0.4">
      <c r="A31" s="73" t="s">
        <v>223</v>
      </c>
      <c r="B31" s="74">
        <v>186300</v>
      </c>
      <c r="C31" s="75">
        <v>0.2</v>
      </c>
    </row>
    <row r="32" spans="1:3" x14ac:dyDescent="0.4">
      <c r="A32" s="73" t="s">
        <v>225</v>
      </c>
      <c r="B32" s="74">
        <v>110000</v>
      </c>
      <c r="C32" s="75">
        <v>0.2</v>
      </c>
    </row>
    <row r="33" spans="1:3" x14ac:dyDescent="0.4">
      <c r="A33" s="73" t="s">
        <v>227</v>
      </c>
      <c r="B33" s="74">
        <v>210300</v>
      </c>
      <c r="C33" s="75">
        <v>0.3</v>
      </c>
    </row>
    <row r="34" spans="1:3" x14ac:dyDescent="0.4">
      <c r="A34" s="73" t="s">
        <v>228</v>
      </c>
      <c r="B34" s="74">
        <v>168000</v>
      </c>
      <c r="C34" s="75">
        <v>0.23</v>
      </c>
    </row>
    <row r="35" spans="1:3" x14ac:dyDescent="0.4">
      <c r="A35" s="73" t="s">
        <v>229</v>
      </c>
      <c r="B35" s="74">
        <v>2400</v>
      </c>
      <c r="C35" s="75">
        <v>0.02</v>
      </c>
    </row>
    <row r="36" spans="1:3" x14ac:dyDescent="0.4">
      <c r="A36" s="73" t="s">
        <v>230</v>
      </c>
      <c r="B36" s="74">
        <v>100500</v>
      </c>
      <c r="C36" s="75">
        <v>0.15</v>
      </c>
    </row>
    <row r="37" spans="1:3" x14ac:dyDescent="0.4">
      <c r="A37" s="73" t="s">
        <v>231</v>
      </c>
      <c r="B37" s="74">
        <v>23000</v>
      </c>
      <c r="C37" s="75">
        <v>0.1</v>
      </c>
    </row>
    <row r="38" spans="1:3" x14ac:dyDescent="0.4">
      <c r="A38" s="73" t="s">
        <v>235</v>
      </c>
      <c r="B38" s="74">
        <v>142000</v>
      </c>
      <c r="C38" s="75">
        <v>0.23</v>
      </c>
    </row>
    <row r="39" spans="1:3" x14ac:dyDescent="0.4">
      <c r="A39" s="73" t="s">
        <v>236</v>
      </c>
      <c r="B39" s="74">
        <v>27010</v>
      </c>
      <c r="C39" s="75">
        <v>0.08</v>
      </c>
    </row>
    <row r="40" spans="1:3" x14ac:dyDescent="0.4">
      <c r="A40" s="73" t="s">
        <v>238</v>
      </c>
      <c r="B40" s="74">
        <v>130000</v>
      </c>
      <c r="C40" s="75">
        <v>0.15</v>
      </c>
    </row>
    <row r="41" spans="1:3" x14ac:dyDescent="0.4">
      <c r="A41" s="73" t="s">
        <v>8</v>
      </c>
      <c r="B41" s="74">
        <v>55600</v>
      </c>
      <c r="C41" s="75">
        <v>0.1</v>
      </c>
    </row>
    <row r="42" spans="1:3" x14ac:dyDescent="0.4">
      <c r="A42" s="73" t="s">
        <v>241</v>
      </c>
      <c r="B42" s="74">
        <v>3700</v>
      </c>
      <c r="C42" s="75">
        <v>0.02</v>
      </c>
    </row>
    <row r="43" spans="1:3" x14ac:dyDescent="0.4">
      <c r="A43" s="72" t="s">
        <v>242</v>
      </c>
      <c r="B43" s="74">
        <v>3479860</v>
      </c>
      <c r="C43" s="75">
        <v>5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8B5E2-E691-4A7A-B649-B3E514322E0C}">
  <dimension ref="A1:C26"/>
  <sheetViews>
    <sheetView workbookViewId="0"/>
  </sheetViews>
  <sheetFormatPr defaultRowHeight="17.399999999999999" x14ac:dyDescent="0.4"/>
  <cols>
    <col min="1" max="1" width="11.296875" bestFit="1" customWidth="1"/>
    <col min="2" max="2" width="16.19921875" bestFit="1" customWidth="1"/>
    <col min="3" max="3" width="30.59765625" bestFit="1" customWidth="1"/>
  </cols>
  <sheetData>
    <row r="1" spans="1:3" x14ac:dyDescent="0.4">
      <c r="A1" s="71" t="s">
        <v>252</v>
      </c>
      <c r="B1" t="s">
        <v>250</v>
      </c>
    </row>
    <row r="2" spans="1:3" x14ac:dyDescent="0.4">
      <c r="A2" s="71" t="s">
        <v>249</v>
      </c>
      <c r="B2" t="s">
        <v>250</v>
      </c>
    </row>
    <row r="3" spans="1:3" x14ac:dyDescent="0.4">
      <c r="A3" s="71" t="s">
        <v>251</v>
      </c>
      <c r="B3" t="s">
        <v>250</v>
      </c>
    </row>
    <row r="5" spans="1:3" x14ac:dyDescent="0.4">
      <c r="A5" s="71" t="s">
        <v>214</v>
      </c>
      <c r="B5" t="s">
        <v>245</v>
      </c>
      <c r="C5" t="s">
        <v>247</v>
      </c>
    </row>
    <row r="6" spans="1:3" x14ac:dyDescent="0.4">
      <c r="A6" s="72" t="s">
        <v>243</v>
      </c>
      <c r="B6" s="74">
        <v>1969250</v>
      </c>
      <c r="C6" s="75">
        <v>2.66</v>
      </c>
    </row>
    <row r="7" spans="1:3" x14ac:dyDescent="0.4">
      <c r="A7" s="73" t="s">
        <v>215</v>
      </c>
      <c r="B7" s="74">
        <v>2500</v>
      </c>
      <c r="C7" s="75">
        <v>0.02</v>
      </c>
    </row>
    <row r="8" spans="1:3" x14ac:dyDescent="0.4">
      <c r="A8" s="73" t="s">
        <v>6</v>
      </c>
      <c r="B8" s="74">
        <v>9200</v>
      </c>
      <c r="C8" s="75">
        <v>0.02</v>
      </c>
    </row>
    <row r="9" spans="1:3" x14ac:dyDescent="0.4">
      <c r="A9" s="73" t="s">
        <v>218</v>
      </c>
      <c r="B9" s="74">
        <v>68100</v>
      </c>
      <c r="C9" s="75">
        <v>0.1</v>
      </c>
    </row>
    <row r="10" spans="1:3" x14ac:dyDescent="0.4">
      <c r="A10" s="73" t="s">
        <v>219</v>
      </c>
      <c r="B10" s="74">
        <v>143000</v>
      </c>
      <c r="C10" s="75">
        <v>0.23</v>
      </c>
    </row>
    <row r="11" spans="1:3" x14ac:dyDescent="0.4">
      <c r="A11" s="73" t="s">
        <v>220</v>
      </c>
      <c r="B11" s="74">
        <v>123650</v>
      </c>
      <c r="C11" s="75">
        <v>0.25</v>
      </c>
    </row>
    <row r="12" spans="1:3" x14ac:dyDescent="0.4">
      <c r="A12" s="73" t="s">
        <v>222</v>
      </c>
      <c r="B12" s="74">
        <v>300</v>
      </c>
      <c r="C12" s="75">
        <v>0</v>
      </c>
    </row>
    <row r="13" spans="1:3" x14ac:dyDescent="0.4">
      <c r="A13" s="73" t="s">
        <v>11</v>
      </c>
      <c r="B13" s="74">
        <v>36800</v>
      </c>
      <c r="C13" s="75">
        <v>0.13</v>
      </c>
    </row>
    <row r="14" spans="1:3" x14ac:dyDescent="0.4">
      <c r="A14" s="73" t="s">
        <v>224</v>
      </c>
      <c r="B14" s="74">
        <v>32100</v>
      </c>
      <c r="C14" s="75">
        <v>0.08</v>
      </c>
    </row>
    <row r="15" spans="1:3" x14ac:dyDescent="0.4">
      <c r="A15" s="73" t="s">
        <v>226</v>
      </c>
      <c r="B15" s="74">
        <v>400</v>
      </c>
      <c r="C15" s="75">
        <v>0.02</v>
      </c>
    </row>
    <row r="16" spans="1:3" x14ac:dyDescent="0.4">
      <c r="A16" s="73" t="s">
        <v>232</v>
      </c>
      <c r="B16" s="74">
        <v>17300</v>
      </c>
      <c r="C16" s="75">
        <v>0.03</v>
      </c>
    </row>
    <row r="17" spans="1:3" x14ac:dyDescent="0.4">
      <c r="A17" s="73" t="s">
        <v>10</v>
      </c>
      <c r="B17" s="74">
        <v>147600</v>
      </c>
      <c r="C17" s="75">
        <v>0.2</v>
      </c>
    </row>
    <row r="18" spans="1:3" x14ac:dyDescent="0.4">
      <c r="A18" s="73" t="s">
        <v>233</v>
      </c>
      <c r="B18" s="74">
        <v>154000</v>
      </c>
      <c r="C18" s="75">
        <v>0.15</v>
      </c>
    </row>
    <row r="19" spans="1:3" x14ac:dyDescent="0.4">
      <c r="A19" s="73" t="s">
        <v>234</v>
      </c>
      <c r="B19" s="74">
        <v>193000</v>
      </c>
      <c r="C19" s="75">
        <v>0.2</v>
      </c>
    </row>
    <row r="20" spans="1:3" x14ac:dyDescent="0.4">
      <c r="A20" s="73" t="s">
        <v>5</v>
      </c>
      <c r="B20" s="74">
        <v>16700</v>
      </c>
      <c r="C20" s="75">
        <v>0.05</v>
      </c>
    </row>
    <row r="21" spans="1:3" x14ac:dyDescent="0.4">
      <c r="A21" s="73" t="s">
        <v>7</v>
      </c>
      <c r="B21" s="74">
        <v>187000</v>
      </c>
      <c r="C21" s="75">
        <v>0.23</v>
      </c>
    </row>
    <row r="22" spans="1:3" x14ac:dyDescent="0.4">
      <c r="A22" s="73" t="s">
        <v>237</v>
      </c>
      <c r="B22" s="74">
        <v>199000</v>
      </c>
      <c r="C22" s="75">
        <v>0.2</v>
      </c>
    </row>
    <row r="23" spans="1:3" x14ac:dyDescent="0.4">
      <c r="A23" s="73" t="s">
        <v>239</v>
      </c>
      <c r="B23" s="74">
        <v>200500</v>
      </c>
      <c r="C23" s="75">
        <v>0.25</v>
      </c>
    </row>
    <row r="24" spans="1:3" x14ac:dyDescent="0.4">
      <c r="A24" s="73" t="s">
        <v>9</v>
      </c>
      <c r="B24" s="74">
        <v>224100</v>
      </c>
      <c r="C24" s="75">
        <v>0.2</v>
      </c>
    </row>
    <row r="25" spans="1:3" x14ac:dyDescent="0.4">
      <c r="A25" s="73" t="s">
        <v>240</v>
      </c>
      <c r="B25" s="74">
        <v>214000</v>
      </c>
      <c r="C25" s="75">
        <v>0.3</v>
      </c>
    </row>
    <row r="26" spans="1:3" x14ac:dyDescent="0.4">
      <c r="A26" s="72" t="s">
        <v>242</v>
      </c>
      <c r="B26" s="74">
        <v>1969250</v>
      </c>
      <c r="C26" s="75">
        <v>2.66</v>
      </c>
    </row>
  </sheetData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56CE-2A4A-43A2-9321-9ECBF0B64E50}">
  <dimension ref="A1:C13"/>
  <sheetViews>
    <sheetView tabSelected="1" workbookViewId="0"/>
  </sheetViews>
  <sheetFormatPr defaultRowHeight="17.399999999999999" x14ac:dyDescent="0.4"/>
  <cols>
    <col min="1" max="1" width="11.296875" bestFit="1" customWidth="1"/>
    <col min="2" max="2" width="16.19921875" bestFit="1" customWidth="1"/>
    <col min="3" max="3" width="30.59765625" bestFit="1" customWidth="1"/>
  </cols>
  <sheetData>
    <row r="1" spans="1:3" x14ac:dyDescent="0.4">
      <c r="A1" s="71" t="s">
        <v>252</v>
      </c>
      <c r="B1" t="s">
        <v>250</v>
      </c>
    </row>
    <row r="2" spans="1:3" x14ac:dyDescent="0.4">
      <c r="A2" s="71" t="s">
        <v>249</v>
      </c>
      <c r="B2" t="s">
        <v>246</v>
      </c>
    </row>
    <row r="3" spans="1:3" x14ac:dyDescent="0.4">
      <c r="A3" s="71" t="s">
        <v>251</v>
      </c>
      <c r="B3" t="s">
        <v>250</v>
      </c>
    </row>
    <row r="5" spans="1:3" x14ac:dyDescent="0.4">
      <c r="A5" s="71" t="s">
        <v>214</v>
      </c>
      <c r="B5" t="s">
        <v>245</v>
      </c>
      <c r="C5" t="s">
        <v>247</v>
      </c>
    </row>
    <row r="6" spans="1:3" x14ac:dyDescent="0.4">
      <c r="A6" s="72" t="s">
        <v>243</v>
      </c>
      <c r="B6" s="74">
        <v>638600</v>
      </c>
      <c r="C6" s="75">
        <v>0.75</v>
      </c>
    </row>
    <row r="7" spans="1:3" x14ac:dyDescent="0.4">
      <c r="A7" s="73" t="s">
        <v>239</v>
      </c>
      <c r="B7" s="74">
        <v>200500</v>
      </c>
      <c r="C7" s="75">
        <v>0.25</v>
      </c>
    </row>
    <row r="8" spans="1:3" x14ac:dyDescent="0.4">
      <c r="A8" s="73" t="s">
        <v>9</v>
      </c>
      <c r="B8" s="74">
        <v>224100</v>
      </c>
      <c r="C8" s="75">
        <v>0.2</v>
      </c>
    </row>
    <row r="9" spans="1:3" x14ac:dyDescent="0.4">
      <c r="A9" s="73" t="s">
        <v>240</v>
      </c>
      <c r="B9" s="74">
        <v>214000</v>
      </c>
      <c r="C9" s="75">
        <v>0.3</v>
      </c>
    </row>
    <row r="10" spans="1:3" x14ac:dyDescent="0.4">
      <c r="A10" s="72" t="s">
        <v>244</v>
      </c>
      <c r="B10" s="74">
        <v>431300</v>
      </c>
      <c r="C10" s="75">
        <v>0.64999999999999991</v>
      </c>
    </row>
    <row r="11" spans="1:3" x14ac:dyDescent="0.4">
      <c r="A11" s="73" t="s">
        <v>12</v>
      </c>
      <c r="B11" s="74">
        <v>221000</v>
      </c>
      <c r="C11" s="75">
        <v>0.35</v>
      </c>
    </row>
    <row r="12" spans="1:3" x14ac:dyDescent="0.4">
      <c r="A12" s="73" t="s">
        <v>227</v>
      </c>
      <c r="B12" s="74">
        <v>210300</v>
      </c>
      <c r="C12" s="75">
        <v>0.3</v>
      </c>
    </row>
    <row r="13" spans="1:3" x14ac:dyDescent="0.4">
      <c r="A13" s="72" t="s">
        <v>242</v>
      </c>
      <c r="B13" s="74">
        <v>1069900</v>
      </c>
      <c r="C13" s="75">
        <v>1.4000000000000001</v>
      </c>
    </row>
  </sheetData>
  <phoneticPr fontId="1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D263-30B4-45A8-9DD3-849F62A9EB4E}">
  <dimension ref="A1:C23"/>
  <sheetViews>
    <sheetView workbookViewId="0"/>
  </sheetViews>
  <sheetFormatPr defaultRowHeight="17.399999999999999" x14ac:dyDescent="0.4"/>
  <cols>
    <col min="1" max="1" width="11.296875" bestFit="1" customWidth="1"/>
    <col min="2" max="2" width="16.19921875" bestFit="1" customWidth="1"/>
    <col min="3" max="3" width="30.59765625" bestFit="1" customWidth="1"/>
  </cols>
  <sheetData>
    <row r="1" spans="1:3" x14ac:dyDescent="0.4">
      <c r="A1" s="71" t="s">
        <v>252</v>
      </c>
      <c r="B1" t="s">
        <v>253</v>
      </c>
    </row>
    <row r="2" spans="1:3" x14ac:dyDescent="0.4">
      <c r="A2" s="71" t="s">
        <v>249</v>
      </c>
      <c r="B2" t="s">
        <v>250</v>
      </c>
    </row>
    <row r="3" spans="1:3" x14ac:dyDescent="0.4">
      <c r="A3" s="71" t="s">
        <v>251</v>
      </c>
      <c r="B3" t="s">
        <v>250</v>
      </c>
    </row>
    <row r="5" spans="1:3" x14ac:dyDescent="0.4">
      <c r="A5" s="71" t="s">
        <v>214</v>
      </c>
      <c r="B5" t="s">
        <v>245</v>
      </c>
      <c r="C5" t="s">
        <v>247</v>
      </c>
    </row>
    <row r="6" spans="1:3" x14ac:dyDescent="0.4">
      <c r="A6" s="72" t="s">
        <v>243</v>
      </c>
      <c r="B6" s="74">
        <v>1041800</v>
      </c>
      <c r="C6" s="75">
        <v>1.25</v>
      </c>
    </row>
    <row r="7" spans="1:3" x14ac:dyDescent="0.4">
      <c r="A7" s="73" t="s">
        <v>215</v>
      </c>
      <c r="B7" s="74">
        <v>2500</v>
      </c>
      <c r="C7" s="75">
        <v>0.02</v>
      </c>
    </row>
    <row r="8" spans="1:3" x14ac:dyDescent="0.4">
      <c r="A8" s="73" t="s">
        <v>218</v>
      </c>
      <c r="B8" s="74">
        <v>68100</v>
      </c>
      <c r="C8" s="75">
        <v>0.1</v>
      </c>
    </row>
    <row r="9" spans="1:3" x14ac:dyDescent="0.4">
      <c r="A9" s="73" t="s">
        <v>11</v>
      </c>
      <c r="B9" s="74">
        <v>36800</v>
      </c>
      <c r="C9" s="75">
        <v>0.13</v>
      </c>
    </row>
    <row r="10" spans="1:3" x14ac:dyDescent="0.4">
      <c r="A10" s="73" t="s">
        <v>10</v>
      </c>
      <c r="B10" s="74">
        <v>147600</v>
      </c>
      <c r="C10" s="75">
        <v>0.2</v>
      </c>
    </row>
    <row r="11" spans="1:3" x14ac:dyDescent="0.4">
      <c r="A11" s="73" t="s">
        <v>233</v>
      </c>
      <c r="B11" s="74">
        <v>154000</v>
      </c>
      <c r="C11" s="75">
        <v>0.15</v>
      </c>
    </row>
    <row r="12" spans="1:3" x14ac:dyDescent="0.4">
      <c r="A12" s="73" t="s">
        <v>234</v>
      </c>
      <c r="B12" s="74">
        <v>193000</v>
      </c>
      <c r="C12" s="75">
        <v>0.2</v>
      </c>
    </row>
    <row r="13" spans="1:3" x14ac:dyDescent="0.4">
      <c r="A13" s="73" t="s">
        <v>5</v>
      </c>
      <c r="B13" s="74">
        <v>16700</v>
      </c>
      <c r="C13" s="75">
        <v>0.05</v>
      </c>
    </row>
    <row r="14" spans="1:3" x14ac:dyDescent="0.4">
      <c r="A14" s="73" t="s">
        <v>237</v>
      </c>
      <c r="B14" s="74">
        <v>199000</v>
      </c>
      <c r="C14" s="75">
        <v>0.2</v>
      </c>
    </row>
    <row r="15" spans="1:3" x14ac:dyDescent="0.4">
      <c r="A15" s="73" t="s">
        <v>9</v>
      </c>
      <c r="B15" s="74">
        <v>224100</v>
      </c>
      <c r="C15" s="75">
        <v>0.2</v>
      </c>
    </row>
    <row r="16" spans="1:3" x14ac:dyDescent="0.4">
      <c r="A16" s="72" t="s">
        <v>244</v>
      </c>
      <c r="B16" s="74">
        <v>422210</v>
      </c>
      <c r="C16" s="75">
        <v>0.66</v>
      </c>
    </row>
    <row r="17" spans="1:3" x14ac:dyDescent="0.4">
      <c r="A17" s="73" t="s">
        <v>216</v>
      </c>
      <c r="B17" s="74">
        <v>78300</v>
      </c>
      <c r="C17" s="75">
        <v>0.05</v>
      </c>
    </row>
    <row r="18" spans="1:3" x14ac:dyDescent="0.4">
      <c r="A18" s="73" t="s">
        <v>217</v>
      </c>
      <c r="B18" s="74">
        <v>46000</v>
      </c>
      <c r="C18" s="75">
        <v>0.13</v>
      </c>
    </row>
    <row r="19" spans="1:3" x14ac:dyDescent="0.4">
      <c r="A19" s="73" t="s">
        <v>228</v>
      </c>
      <c r="B19" s="74">
        <v>168000</v>
      </c>
      <c r="C19" s="75">
        <v>0.23</v>
      </c>
    </row>
    <row r="20" spans="1:3" x14ac:dyDescent="0.4">
      <c r="A20" s="73" t="s">
        <v>229</v>
      </c>
      <c r="B20" s="74">
        <v>2400</v>
      </c>
      <c r="C20" s="75">
        <v>0.02</v>
      </c>
    </row>
    <row r="21" spans="1:3" x14ac:dyDescent="0.4">
      <c r="A21" s="73" t="s">
        <v>230</v>
      </c>
      <c r="B21" s="74">
        <v>100500</v>
      </c>
      <c r="C21" s="75">
        <v>0.15</v>
      </c>
    </row>
    <row r="22" spans="1:3" x14ac:dyDescent="0.4">
      <c r="A22" s="73" t="s">
        <v>236</v>
      </c>
      <c r="B22" s="74">
        <v>27010</v>
      </c>
      <c r="C22" s="75">
        <v>0.08</v>
      </c>
    </row>
    <row r="23" spans="1:3" x14ac:dyDescent="0.4">
      <c r="A23" s="72" t="s">
        <v>242</v>
      </c>
      <c r="B23" s="74">
        <v>1464010</v>
      </c>
      <c r="C23" s="75">
        <v>1.9100000000000001</v>
      </c>
    </row>
  </sheetData>
  <phoneticPr fontId="1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27DE9-8104-403F-BF60-CB6E6B99284B}">
  <dimension ref="A1:C14"/>
  <sheetViews>
    <sheetView workbookViewId="0"/>
  </sheetViews>
  <sheetFormatPr defaultRowHeight="17.399999999999999" x14ac:dyDescent="0.4"/>
  <cols>
    <col min="1" max="1" width="11.296875" bestFit="1" customWidth="1"/>
    <col min="2" max="2" width="16.19921875" bestFit="1" customWidth="1"/>
    <col min="3" max="3" width="30.59765625" bestFit="1" customWidth="1"/>
  </cols>
  <sheetData>
    <row r="1" spans="1:3" x14ac:dyDescent="0.4">
      <c r="A1" s="71" t="s">
        <v>252</v>
      </c>
      <c r="B1" t="s">
        <v>250</v>
      </c>
    </row>
    <row r="2" spans="1:3" x14ac:dyDescent="0.4">
      <c r="A2" s="71" t="s">
        <v>249</v>
      </c>
      <c r="B2" t="s">
        <v>253</v>
      </c>
    </row>
    <row r="3" spans="1:3" x14ac:dyDescent="0.4">
      <c r="A3" s="71" t="s">
        <v>251</v>
      </c>
      <c r="B3" t="s">
        <v>248</v>
      </c>
    </row>
    <row r="5" spans="1:3" x14ac:dyDescent="0.4">
      <c r="A5" s="71" t="s">
        <v>214</v>
      </c>
      <c r="B5" t="s">
        <v>245</v>
      </c>
      <c r="C5" t="s">
        <v>247</v>
      </c>
    </row>
    <row r="6" spans="1:3" x14ac:dyDescent="0.4">
      <c r="A6" s="72" t="s">
        <v>243</v>
      </c>
      <c r="B6" s="74">
        <v>20200</v>
      </c>
      <c r="C6" s="75">
        <v>7.0000000000000007E-2</v>
      </c>
    </row>
    <row r="7" spans="1:3" x14ac:dyDescent="0.4">
      <c r="A7" s="73" t="s">
        <v>215</v>
      </c>
      <c r="B7" s="74">
        <v>2500</v>
      </c>
      <c r="C7" s="75">
        <v>0.02</v>
      </c>
    </row>
    <row r="8" spans="1:3" x14ac:dyDescent="0.4">
      <c r="A8" s="73" t="s">
        <v>226</v>
      </c>
      <c r="B8" s="74">
        <v>400</v>
      </c>
      <c r="C8" s="75">
        <v>0.02</v>
      </c>
    </row>
    <row r="9" spans="1:3" x14ac:dyDescent="0.4">
      <c r="A9" s="73" t="s">
        <v>232</v>
      </c>
      <c r="B9" s="74">
        <v>17300</v>
      </c>
      <c r="C9" s="75">
        <v>0.03</v>
      </c>
    </row>
    <row r="10" spans="1:3" x14ac:dyDescent="0.4">
      <c r="A10" s="72" t="s">
        <v>244</v>
      </c>
      <c r="B10" s="74">
        <v>75500</v>
      </c>
      <c r="C10" s="75">
        <v>0.26</v>
      </c>
    </row>
    <row r="11" spans="1:3" x14ac:dyDescent="0.4">
      <c r="A11" s="73" t="s">
        <v>217</v>
      </c>
      <c r="B11" s="74">
        <v>46000</v>
      </c>
      <c r="C11" s="75">
        <v>0.13</v>
      </c>
    </row>
    <row r="12" spans="1:3" x14ac:dyDescent="0.4">
      <c r="A12" s="73" t="s">
        <v>221</v>
      </c>
      <c r="B12" s="74">
        <v>6500</v>
      </c>
      <c r="C12" s="75">
        <v>0.03</v>
      </c>
    </row>
    <row r="13" spans="1:3" x14ac:dyDescent="0.4">
      <c r="A13" s="73" t="s">
        <v>231</v>
      </c>
      <c r="B13" s="74">
        <v>23000</v>
      </c>
      <c r="C13" s="75">
        <v>0.1</v>
      </c>
    </row>
    <row r="14" spans="1:3" x14ac:dyDescent="0.4">
      <c r="A14" s="72" t="s">
        <v>242</v>
      </c>
      <c r="B14" s="74">
        <v>95700</v>
      </c>
      <c r="C14" s="75">
        <v>0.33</v>
      </c>
    </row>
  </sheetData>
  <phoneticPr fontId="1" type="noConversion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6173E-23B5-4501-AC77-84E799F69B9E}">
  <dimension ref="A1:C14"/>
  <sheetViews>
    <sheetView workbookViewId="0"/>
  </sheetViews>
  <sheetFormatPr defaultRowHeight="17.399999999999999" x14ac:dyDescent="0.4"/>
  <cols>
    <col min="1" max="1" width="11.296875" bestFit="1" customWidth="1"/>
    <col min="2" max="2" width="16.19921875" bestFit="1" customWidth="1"/>
    <col min="3" max="3" width="30.59765625" bestFit="1" customWidth="1"/>
  </cols>
  <sheetData>
    <row r="1" spans="1:3" x14ac:dyDescent="0.4">
      <c r="A1" s="71" t="s">
        <v>252</v>
      </c>
      <c r="B1" t="s">
        <v>253</v>
      </c>
    </row>
    <row r="2" spans="1:3" x14ac:dyDescent="0.4">
      <c r="A2" s="71" t="s">
        <v>249</v>
      </c>
      <c r="B2" t="s">
        <v>253</v>
      </c>
    </row>
    <row r="3" spans="1:3" x14ac:dyDescent="0.4">
      <c r="A3" s="71" t="s">
        <v>251</v>
      </c>
      <c r="B3" t="s">
        <v>253</v>
      </c>
    </row>
    <row r="5" spans="1:3" x14ac:dyDescent="0.4">
      <c r="A5" s="71" t="s">
        <v>214</v>
      </c>
      <c r="B5" t="s">
        <v>245</v>
      </c>
      <c r="C5" t="s">
        <v>247</v>
      </c>
    </row>
    <row r="6" spans="1:3" x14ac:dyDescent="0.4">
      <c r="A6" s="72" t="s">
        <v>243</v>
      </c>
      <c r="B6" s="74">
        <v>348100</v>
      </c>
      <c r="C6" s="75">
        <v>0.45</v>
      </c>
    </row>
    <row r="7" spans="1:3" x14ac:dyDescent="0.4">
      <c r="A7" s="73" t="s">
        <v>10</v>
      </c>
      <c r="B7" s="74">
        <v>147600</v>
      </c>
      <c r="C7" s="75">
        <v>0.2</v>
      </c>
    </row>
    <row r="8" spans="1:3" x14ac:dyDescent="0.4">
      <c r="A8" s="73" t="s">
        <v>239</v>
      </c>
      <c r="B8" s="74">
        <v>200500</v>
      </c>
      <c r="C8" s="75">
        <v>0.25</v>
      </c>
    </row>
    <row r="9" spans="1:3" x14ac:dyDescent="0.4">
      <c r="A9" s="72" t="s">
        <v>244</v>
      </c>
      <c r="B9" s="74">
        <v>568300</v>
      </c>
      <c r="C9" s="75">
        <v>0.78</v>
      </c>
    </row>
    <row r="10" spans="1:3" x14ac:dyDescent="0.4">
      <c r="A10" s="73" t="s">
        <v>223</v>
      </c>
      <c r="B10" s="74">
        <v>186300</v>
      </c>
      <c r="C10" s="75">
        <v>0.2</v>
      </c>
    </row>
    <row r="11" spans="1:3" x14ac:dyDescent="0.4">
      <c r="A11" s="73" t="s">
        <v>225</v>
      </c>
      <c r="B11" s="74">
        <v>110000</v>
      </c>
      <c r="C11" s="75">
        <v>0.2</v>
      </c>
    </row>
    <row r="12" spans="1:3" x14ac:dyDescent="0.4">
      <c r="A12" s="73" t="s">
        <v>235</v>
      </c>
      <c r="B12" s="74">
        <v>142000</v>
      </c>
      <c r="C12" s="75">
        <v>0.23</v>
      </c>
    </row>
    <row r="13" spans="1:3" x14ac:dyDescent="0.4">
      <c r="A13" s="73" t="s">
        <v>238</v>
      </c>
      <c r="B13" s="74">
        <v>130000</v>
      </c>
      <c r="C13" s="75">
        <v>0.15</v>
      </c>
    </row>
    <row r="14" spans="1:3" x14ac:dyDescent="0.4">
      <c r="A14" s="72" t="s">
        <v>242</v>
      </c>
      <c r="B14" s="74">
        <v>916400</v>
      </c>
      <c r="C14" s="75">
        <v>1.23</v>
      </c>
    </row>
  </sheetData>
  <phoneticPr fontId="1" type="noConversion"/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O1" sqref="O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76" t="s">
        <v>255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77" t="s">
        <v>254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B8294E69-373E-44E8-BA18-CDB87EAB69E4}"/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workbookViewId="0">
      <selection activeCell="T6" sqref="A1:XFD1048576"/>
    </sheetView>
  </sheetViews>
  <sheetFormatPr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8" width="8.796875" style="22" customWidth="1"/>
    <col min="19" max="19" width="4" style="22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thickTop="1" x14ac:dyDescent="0.4">
      <c r="A1" s="86" t="s">
        <v>203</v>
      </c>
      <c r="B1" s="80" t="s">
        <v>195</v>
      </c>
      <c r="C1" s="81"/>
      <c r="D1" s="81" t="s">
        <v>196</v>
      </c>
      <c r="E1" s="81"/>
      <c r="F1" s="81" t="s">
        <v>202</v>
      </c>
      <c r="G1" s="82"/>
      <c r="H1" s="33"/>
      <c r="J1" s="78"/>
      <c r="K1" s="79"/>
      <c r="L1" s="102"/>
      <c r="M1" s="80" t="s">
        <v>4</v>
      </c>
      <c r="N1" s="81"/>
      <c r="O1" s="81" t="s">
        <v>196</v>
      </c>
      <c r="P1" s="81"/>
      <c r="Q1" s="81" t="s">
        <v>202</v>
      </c>
      <c r="R1" s="82"/>
      <c r="T1" s="95"/>
      <c r="U1" s="83" t="s">
        <v>205</v>
      </c>
      <c r="V1" s="84"/>
      <c r="W1" s="85"/>
      <c r="X1" s="98" t="s">
        <v>206</v>
      </c>
      <c r="Y1" s="99"/>
      <c r="Z1" s="100"/>
      <c r="AA1" s="98" t="s">
        <v>207</v>
      </c>
      <c r="AB1" s="99"/>
      <c r="AC1" s="101"/>
    </row>
    <row r="2" spans="1:29" ht="18" thickBot="1" x14ac:dyDescent="0.45">
      <c r="A2" s="87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103"/>
      <c r="K2" s="104"/>
      <c r="L2" s="105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7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95" t="s">
        <v>166</v>
      </c>
      <c r="K3" s="95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6"/>
      <c r="K4" s="96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6"/>
      <c r="K5" s="96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88" t="s">
        <v>204</v>
      </c>
      <c r="B6" s="89"/>
      <c r="C6" s="80" t="s">
        <v>195</v>
      </c>
      <c r="D6" s="81"/>
      <c r="E6" s="81" t="s">
        <v>196</v>
      </c>
      <c r="F6" s="81"/>
      <c r="G6" s="81" t="s">
        <v>202</v>
      </c>
      <c r="H6" s="82"/>
      <c r="J6" s="96"/>
      <c r="K6" s="96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8"/>
      <c r="U6" s="79"/>
      <c r="V6" s="106" t="s">
        <v>184</v>
      </c>
      <c r="W6" s="107"/>
      <c r="X6" s="106" t="s">
        <v>185</v>
      </c>
      <c r="Y6" s="107"/>
    </row>
    <row r="7" spans="1:29" ht="18.600000000000001" thickTop="1" thickBot="1" x14ac:dyDescent="0.45">
      <c r="A7" s="90"/>
      <c r="B7" s="91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6"/>
      <c r="K7" s="96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92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6"/>
      <c r="K8" s="96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8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29" ht="18" thickBot="1" x14ac:dyDescent="0.45">
      <c r="A9" s="93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6"/>
      <c r="K9" s="97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9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29" ht="18.600000000000001" thickTop="1" thickBot="1" x14ac:dyDescent="0.45">
      <c r="A10" s="93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6"/>
      <c r="K10" s="95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10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29" ht="18" thickTop="1" x14ac:dyDescent="0.4">
      <c r="A11" s="93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6"/>
      <c r="K11" s="96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8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29" ht="18" thickBot="1" x14ac:dyDescent="0.45">
      <c r="A12" s="94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6"/>
      <c r="K12" s="96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9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29" ht="18.600000000000001" thickTop="1" thickBot="1" x14ac:dyDescent="0.45">
      <c r="A13" s="92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6"/>
      <c r="K13" s="96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10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29" ht="18" thickTop="1" x14ac:dyDescent="0.4">
      <c r="A14" s="93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6"/>
      <c r="K14" s="96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8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29" x14ac:dyDescent="0.4">
      <c r="A15" s="93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6"/>
      <c r="K15" s="96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9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29" ht="18" thickBot="1" x14ac:dyDescent="0.45">
      <c r="A16" s="93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7"/>
      <c r="K16" s="97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10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4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95" t="s">
        <v>165</v>
      </c>
      <c r="K17" s="95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11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96"/>
      <c r="K18" s="96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9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96"/>
      <c r="K19" s="96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10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96"/>
      <c r="K20" s="96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96"/>
      <c r="K21" s="96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96"/>
      <c r="K22" s="96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96"/>
      <c r="K23" s="97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96"/>
      <c r="K24" s="95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96"/>
      <c r="K25" s="96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96"/>
      <c r="K26" s="96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96"/>
      <c r="K27" s="96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96"/>
      <c r="K28" s="96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96"/>
      <c r="K29" s="96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7"/>
      <c r="K30" s="97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95" t="s">
        <v>164</v>
      </c>
      <c r="K31" s="95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96"/>
      <c r="K32" s="96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6"/>
      <c r="K33" s="96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6"/>
      <c r="K34" s="96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6"/>
      <c r="K35" s="96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6"/>
      <c r="K36" s="96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6"/>
      <c r="K37" s="97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6"/>
      <c r="K38" s="95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6"/>
      <c r="K39" s="96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6"/>
      <c r="K40" s="96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6"/>
      <c r="K41" s="96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6"/>
      <c r="K42" s="96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6"/>
      <c r="K43" s="96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7"/>
      <c r="K44" s="97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5" t="s">
        <v>163</v>
      </c>
      <c r="K45" s="95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6"/>
      <c r="K46" s="96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6"/>
      <c r="K47" s="96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6"/>
      <c r="K48" s="96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6"/>
      <c r="K49" s="96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6"/>
      <c r="K50" s="96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6"/>
      <c r="K51" s="97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6"/>
      <c r="K52" s="95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6"/>
      <c r="K53" s="96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6"/>
      <c r="K54" s="96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6"/>
      <c r="K55" s="96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6"/>
      <c r="K56" s="96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6"/>
      <c r="K57" s="96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7"/>
      <c r="K58" s="97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12" t="s">
        <v>4</v>
      </c>
      <c r="B1" s="113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4" t="s">
        <v>161</v>
      </c>
      <c r="B2" s="115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6" t="s">
        <v>162</v>
      </c>
      <c r="B3" s="117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8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4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4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4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4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6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Sheet2</vt:lpstr>
      <vt:lpstr>Sheet2 (1)</vt:lpstr>
      <vt:lpstr>Sheet2 (2)</vt:lpstr>
      <vt:lpstr>Sheet2 (3)</vt:lpstr>
      <vt:lpstr>Sheet2 (4)</vt:lpstr>
      <vt:lpstr>Sheet2 (5)</vt:lpstr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2025-05-08T01:44:17Z</dcterms:modified>
</cp:coreProperties>
</file>